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100\Arquivos\Arquivos Temporarios\Licitação\Exercício - 2020\03 - Tomada de Preços\TP 001.2020\"/>
    </mc:Choice>
  </mc:AlternateContent>
  <bookViews>
    <workbookView xWindow="0" yWindow="0" windowWidth="20400" windowHeight="7665" tabRatio="987"/>
  </bookViews>
  <sheets>
    <sheet name="Plan Geral  C " sheetId="1" r:id="rId1"/>
  </sheets>
  <definedNames>
    <definedName name="_xlnm._FilterDatabase">'Plan Geral  C '!$C$1:$H$368</definedName>
    <definedName name="_xlnm.Print_Area" localSheetId="0">'Plan Geral  C '!$A$1:$J$363</definedName>
    <definedName name="_xlnm.Print_Area">'Plan Geral  C '!$A$1:$J$363</definedName>
    <definedName name="_xlnm.Print_Titles">'Plan Geral  C '!$1:$14</definedName>
  </definedNames>
  <calcPr calcId="162913" iterateDelta="1E-4"/>
</workbook>
</file>

<file path=xl/calcChain.xml><?xml version="1.0" encoding="utf-8"?>
<calcChain xmlns="http://schemas.openxmlformats.org/spreadsheetml/2006/main">
  <c r="G344" i="1" l="1"/>
  <c r="G251" i="1"/>
  <c r="G250" i="1"/>
  <c r="G249" i="1"/>
  <c r="G182" i="1"/>
  <c r="G121" i="1"/>
  <c r="G105" i="1"/>
  <c r="G103" i="1"/>
  <c r="G87" i="1"/>
  <c r="G86" i="1"/>
  <c r="G72" i="1"/>
  <c r="G71" i="1"/>
  <c r="G69" i="1"/>
  <c r="J48" i="1"/>
  <c r="G47" i="1"/>
  <c r="G46" i="1"/>
  <c r="G43" i="1"/>
  <c r="G42" i="1"/>
  <c r="G41" i="1"/>
  <c r="G40" i="1"/>
  <c r="G25" i="1"/>
  <c r="G17" i="1"/>
  <c r="J8" i="1"/>
  <c r="I356" i="1" l="1"/>
  <c r="J356" i="1" s="1"/>
  <c r="J357" i="1" s="1"/>
  <c r="I352" i="1"/>
  <c r="J352" i="1" s="1"/>
  <c r="J353" i="1" s="1"/>
  <c r="I348" i="1"/>
  <c r="J348" i="1" s="1"/>
  <c r="I347" i="1"/>
  <c r="J347" i="1" s="1"/>
  <c r="I346" i="1"/>
  <c r="J346" i="1" s="1"/>
  <c r="I344" i="1"/>
  <c r="I343" i="1"/>
  <c r="J343" i="1" s="1"/>
  <c r="I342" i="1"/>
  <c r="J342" i="1" s="1"/>
  <c r="I339" i="1"/>
  <c r="J339" i="1" s="1"/>
  <c r="I338" i="1"/>
  <c r="J338" i="1" s="1"/>
  <c r="I337" i="1"/>
  <c r="J337" i="1" s="1"/>
  <c r="I336" i="1"/>
  <c r="I335" i="1"/>
  <c r="J335" i="1" s="1"/>
  <c r="I334" i="1"/>
  <c r="I333" i="1"/>
  <c r="J333" i="1" s="1"/>
  <c r="I330" i="1"/>
  <c r="J330" i="1" s="1"/>
  <c r="I329" i="1"/>
  <c r="J329" i="1" s="1"/>
  <c r="I328" i="1"/>
  <c r="J328" i="1" s="1"/>
  <c r="I327" i="1"/>
  <c r="J327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7" i="1"/>
  <c r="J317" i="1" s="1"/>
  <c r="J340" i="1" s="1"/>
  <c r="I313" i="1"/>
  <c r="J313" i="1" s="1"/>
  <c r="I311" i="1"/>
  <c r="J311" i="1" s="1"/>
  <c r="I309" i="1"/>
  <c r="J309" i="1" s="1"/>
  <c r="I307" i="1"/>
  <c r="J307" i="1" s="1"/>
  <c r="I306" i="1"/>
  <c r="J306" i="1" s="1"/>
  <c r="I303" i="1"/>
  <c r="J303" i="1" s="1"/>
  <c r="I302" i="1"/>
  <c r="J302" i="1" s="1"/>
  <c r="I301" i="1"/>
  <c r="I300" i="1"/>
  <c r="J300" i="1" s="1"/>
  <c r="I299" i="1"/>
  <c r="J299" i="1" s="1"/>
  <c r="I298" i="1"/>
  <c r="J298" i="1" s="1"/>
  <c r="I297" i="1"/>
  <c r="J297" i="1" s="1"/>
  <c r="I296" i="1"/>
  <c r="J296" i="1" s="1"/>
  <c r="I294" i="1"/>
  <c r="J294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J290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J279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J268" i="1" s="1"/>
  <c r="I251" i="1"/>
  <c r="I250" i="1"/>
  <c r="I249" i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J246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J218" i="1" s="1"/>
  <c r="I201" i="1"/>
  <c r="J201" i="1" s="1"/>
  <c r="I200" i="1"/>
  <c r="J200" i="1" s="1"/>
  <c r="I199" i="1"/>
  <c r="J199" i="1" s="1"/>
  <c r="I198" i="1"/>
  <c r="J198" i="1" s="1"/>
  <c r="I197" i="1"/>
  <c r="J197" i="1" s="1"/>
  <c r="I195" i="1"/>
  <c r="J195" i="1" s="1"/>
  <c r="I194" i="1"/>
  <c r="J194" i="1" s="1"/>
  <c r="I193" i="1"/>
  <c r="J193" i="1" s="1"/>
  <c r="I192" i="1"/>
  <c r="J192" i="1" s="1"/>
  <c r="I188" i="1"/>
  <c r="J188" i="1" s="1"/>
  <c r="I187" i="1"/>
  <c r="J187" i="1" s="1"/>
  <c r="I185" i="1"/>
  <c r="J185" i="1" s="1"/>
  <c r="I184" i="1"/>
  <c r="J184" i="1" s="1"/>
  <c r="I183" i="1"/>
  <c r="J183" i="1" s="1"/>
  <c r="I17" i="1"/>
  <c r="J17" i="1" s="1"/>
  <c r="I21" i="1"/>
  <c r="J21" i="1" s="1"/>
  <c r="I22" i="1"/>
  <c r="J22" i="1" s="1"/>
  <c r="I24" i="1"/>
  <c r="J24" i="1" s="1"/>
  <c r="I25" i="1"/>
  <c r="J25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8" i="1"/>
  <c r="J38" i="1" s="1"/>
  <c r="I40" i="1"/>
  <c r="J40" i="1" s="1"/>
  <c r="I41" i="1"/>
  <c r="J41" i="1" s="1"/>
  <c r="I42" i="1"/>
  <c r="J42" i="1" s="1"/>
  <c r="I43" i="1"/>
  <c r="J43" i="1" s="1"/>
  <c r="I46" i="1"/>
  <c r="J46" i="1" s="1"/>
  <c r="I47" i="1"/>
  <c r="J47" i="1" s="1"/>
  <c r="I55" i="1"/>
  <c r="J55" i="1" s="1"/>
  <c r="I56" i="1"/>
  <c r="J56" i="1" s="1"/>
  <c r="I62" i="1"/>
  <c r="J62" i="1" s="1"/>
  <c r="I63" i="1"/>
  <c r="J63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8" i="1"/>
  <c r="J78" i="1" s="1"/>
  <c r="I79" i="1"/>
  <c r="J79" i="1" s="1"/>
  <c r="I80" i="1"/>
  <c r="J80" i="1" s="1"/>
  <c r="I84" i="1"/>
  <c r="J84" i="1" s="1"/>
  <c r="I85" i="1"/>
  <c r="J85" i="1" s="1"/>
  <c r="I86" i="1"/>
  <c r="J86" i="1" s="1"/>
  <c r="I87" i="1"/>
  <c r="J87" i="1" s="1"/>
  <c r="I88" i="1"/>
  <c r="J88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103" i="1"/>
  <c r="J103" i="1" s="1"/>
  <c r="I104" i="1"/>
  <c r="J104" i="1" s="1"/>
  <c r="I105" i="1"/>
  <c r="J105" i="1" s="1"/>
  <c r="I106" i="1"/>
  <c r="J106" i="1" s="1"/>
  <c r="I107" i="1"/>
  <c r="J107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J249" i="1"/>
  <c r="J250" i="1"/>
  <c r="J251" i="1"/>
  <c r="J344" i="1"/>
  <c r="J252" i="1" l="1"/>
  <c r="J202" i="1"/>
  <c r="J162" i="1"/>
  <c r="J89" i="1"/>
  <c r="J81" i="1"/>
  <c r="J75" i="1"/>
  <c r="J64" i="1"/>
  <c r="J57" i="1"/>
  <c r="J49" i="1"/>
  <c r="J26" i="1"/>
  <c r="J350" i="1"/>
  <c r="J359" i="1"/>
  <c r="J362" i="1" l="1"/>
  <c r="J12" i="1"/>
</calcChain>
</file>

<file path=xl/sharedStrings.xml><?xml version="1.0" encoding="utf-8"?>
<sst xmlns="http://schemas.openxmlformats.org/spreadsheetml/2006/main" count="1180" uniqueCount="675">
  <si>
    <t>Ministério da Educação</t>
  </si>
  <si>
    <t>Obra: Proinfância - Tipo  C REPROGRANAÇÃO</t>
  </si>
  <si>
    <t>PLANILHA ORÇAMENTÁRIA</t>
  </si>
  <si>
    <t>Preço base: SINAPI com desoneração</t>
  </si>
  <si>
    <t>inserir valor do bdi</t>
  </si>
  <si>
    <t>----&gt;</t>
  </si>
  <si>
    <t>sinapi 19-01-2020</t>
  </si>
  <si>
    <t>CPOS com desoneração – boletim 171</t>
  </si>
  <si>
    <t>LOCAL RUA APARECIDO NUNES S/N</t>
  </si>
  <si>
    <t>FDE – outubro / 2017</t>
  </si>
  <si>
    <t>BAIRRO NOVA GUATAPARÁ</t>
  </si>
  <si>
    <t>EDIF C - Edificação principal do Proinfância C</t>
  </si>
  <si>
    <t>un</t>
  </si>
  <si>
    <t>ITEM</t>
  </si>
  <si>
    <t>CÓDIGO</t>
  </si>
  <si>
    <t>FONTE</t>
  </si>
  <si>
    <t>DESCRIÇÃO DOS SERVIÇOS</t>
  </si>
  <si>
    <t>UNID.</t>
  </si>
  <si>
    <t>QUANT.</t>
  </si>
  <si>
    <t>PR. UNIT.(R$) sem bdi</t>
  </si>
  <si>
    <t>PR. UNIT.(R$) com bdi</t>
  </si>
  <si>
    <t>VALOR (R$)</t>
  </si>
  <si>
    <t>SERVIÇOS PRELIMINARES</t>
  </si>
  <si>
    <t>1.1</t>
  </si>
  <si>
    <t>74209/001</t>
  </si>
  <si>
    <t>SINAPI</t>
  </si>
  <si>
    <t>Placa da obra - padrão Governo Federal</t>
  </si>
  <si>
    <t>m²</t>
  </si>
  <si>
    <t>Subtotal item 1</t>
  </si>
  <si>
    <t>PAREDES E PAINEIS</t>
  </si>
  <si>
    <t>5.1</t>
  </si>
  <si>
    <t>ELEMENTOS VAZADOS</t>
  </si>
  <si>
    <t>73937/003</t>
  </si>
  <si>
    <t>Cobogó de concreto (elemento vazado)  - (10x15x15cm) assentado com argamassa traço 1:4 (cimento, areia)</t>
  </si>
  <si>
    <t>Cobogó de concreto (elemento vazado)  - (10x40x40cm) assentado com argamassa traço 1:4 (cimento, areia)</t>
  </si>
  <si>
    <t>5.2</t>
  </si>
  <si>
    <t>ALVENARIA DE VEDAÇÃO</t>
  </si>
  <si>
    <t>mercado</t>
  </si>
  <si>
    <t>local</t>
  </si>
  <si>
    <t>Pergolato pre moldado</t>
  </si>
  <si>
    <t>74229/001</t>
  </si>
  <si>
    <t>Divisória de banheiros e sanitários em granito com espessura de 2cm polido assentado com argamassa traço 1:4</t>
  </si>
  <si>
    <t>Subtotal item 5</t>
  </si>
  <si>
    <t>ESQUADRIAS</t>
  </si>
  <si>
    <t>6.1</t>
  </si>
  <si>
    <t>PORTAS DE MADEIRA</t>
  </si>
  <si>
    <t>232014; 300102; 210301;         90843           90828</t>
  </si>
  <si>
    <t>CPOS; CPOS; CPOS; SINAPI           SINAPI</t>
  </si>
  <si>
    <r>
      <t>Porta de abrir em madeira 0,80x2,10m com Chapa metálica h=50cm, Barra de Apoio PNE e visor de vidro 20x110cm,</t>
    </r>
    <r>
      <rPr>
        <b/>
        <sz val="10"/>
        <rFont val="Arial"/>
        <family val="2"/>
        <charset val="1"/>
      </rPr>
      <t>PM1,</t>
    </r>
    <r>
      <rPr>
        <sz val="10"/>
        <rFont val="Arial"/>
        <family val="2"/>
        <charset val="1"/>
      </rPr>
      <t>conforme projeto de esquadrias, inclusive fechadura</t>
    </r>
  </si>
  <si>
    <t>und</t>
  </si>
  <si>
    <t>300102; 210301;        90843      90828</t>
  </si>
  <si>
    <t>CPOS; CPOS; SINAPI           SINAPI</t>
  </si>
  <si>
    <r>
      <t>Porta de abrir em madeira 0,80x2,10m com Chapa metálica, Barra de Apoio PNE,</t>
    </r>
    <r>
      <rPr>
        <b/>
        <sz val="10"/>
        <rFont val="Arial"/>
        <family val="2"/>
        <charset val="1"/>
      </rPr>
      <t>PM2,</t>
    </r>
    <r>
      <rPr>
        <sz val="10"/>
        <rFont val="Arial"/>
        <family val="2"/>
        <charset val="1"/>
      </rPr>
      <t>conforme projeto de esquadrias, inclusive fechadura</t>
    </r>
  </si>
  <si>
    <t>90843            90828</t>
  </si>
  <si>
    <t>SINAPI            SINAPI</t>
  </si>
  <si>
    <r>
      <t>Porta de abrir em madeira 0,80x2,10m com veneziana de madeira 60x50cm,</t>
    </r>
    <r>
      <rPr>
        <b/>
        <sz val="10"/>
        <rFont val="Arial"/>
        <family val="2"/>
        <charset val="1"/>
      </rPr>
      <t>PM3</t>
    </r>
    <r>
      <rPr>
        <sz val="10"/>
        <rFont val="Arial"/>
        <family val="2"/>
        <charset val="1"/>
      </rPr>
      <t>, incluso aduela 1A, alizar e dobradiça com aneis, conforme projeto de esquadrias, inclusive fechadura</t>
    </r>
  </si>
  <si>
    <r>
      <t>Porta de abrir em madeira 0,80x2,10m ,</t>
    </r>
    <r>
      <rPr>
        <b/>
        <sz val="10"/>
        <rFont val="Arial"/>
        <family val="2"/>
        <charset val="1"/>
      </rPr>
      <t>PM4,</t>
    </r>
    <r>
      <rPr>
        <sz val="10"/>
        <rFont val="Arial"/>
        <family val="2"/>
        <charset val="1"/>
      </rPr>
      <t>incluso aduela 1A, alizar e dobradiça com aneis,conforme projeto de esquadrias, inclusive fechadura</t>
    </r>
  </si>
  <si>
    <t>90841            90826</t>
  </si>
  <si>
    <r>
      <t>Porta de abrir em madeira 0,60x2,10m</t>
    </r>
    <r>
      <rPr>
        <b/>
        <sz val="10"/>
        <rFont val="Arial"/>
        <family val="2"/>
        <charset val="1"/>
      </rPr>
      <t>PM5</t>
    </r>
    <r>
      <rPr>
        <sz val="10"/>
        <rFont val="Arial"/>
        <family val="2"/>
        <charset val="1"/>
      </rPr>
      <t>, incluso aduela 1A, alizar e dobradiça com aneis,conforme projeto de esquadrias, incliusive fechadura</t>
    </r>
  </si>
  <si>
    <t>23.04.580</t>
  </si>
  <si>
    <t>CPOS</t>
  </si>
  <si>
    <r>
      <t>Porta de abrir- Box  em madeira Laminado 0,60x1,60m,</t>
    </r>
    <r>
      <rPr>
        <b/>
        <sz val="10"/>
        <rFont val="Arial"/>
        <family val="2"/>
        <charset val="1"/>
      </rPr>
      <t>PM-06,</t>
    </r>
    <r>
      <rPr>
        <sz val="10"/>
        <rFont val="Arial"/>
        <family val="2"/>
        <charset val="1"/>
      </rPr>
      <t>incluso marco, dobradiças, conforme projeto de esquadrias</t>
    </r>
  </si>
  <si>
    <t>23.04.630</t>
  </si>
  <si>
    <r>
      <t>Porta de abrir- Box  em madeira Laminado 0,60x1,00m,</t>
    </r>
    <r>
      <rPr>
        <b/>
        <sz val="10"/>
        <rFont val="Arial"/>
        <family val="2"/>
        <charset val="1"/>
      </rPr>
      <t>PM-07,</t>
    </r>
    <r>
      <rPr>
        <sz val="10"/>
        <rFont val="Arial"/>
        <family val="2"/>
        <charset val="1"/>
      </rPr>
      <t>incluso marco, dobradiças,conforme projeto de esquadrias</t>
    </r>
  </si>
  <si>
    <t>6.2</t>
  </si>
  <si>
    <t>FERRAGENS E ACESSÓRIOS</t>
  </si>
  <si>
    <t>74046/002</t>
  </si>
  <si>
    <t>Tarjeta do tipo LIVRE/OCUPADO, para portas de banheiro</t>
  </si>
  <si>
    <t>6.3</t>
  </si>
  <si>
    <t>PORTAS EM ALUMÍNIO</t>
  </si>
  <si>
    <t>6.3.1</t>
  </si>
  <si>
    <t>25.02.010</t>
  </si>
  <si>
    <r>
      <t>Porta de abrir de 0,80x2,10m em chapa de alumínio com vidro e veneziana-</t>
    </r>
    <r>
      <rPr>
        <b/>
        <sz val="10"/>
        <rFont val="Arial"/>
        <family val="2"/>
        <charset val="1"/>
      </rPr>
      <t>PA1</t>
    </r>
    <r>
      <rPr>
        <sz val="10"/>
        <rFont val="Arial"/>
        <family val="2"/>
        <charset val="1"/>
      </rPr>
      <t>, conforme projeto de esquadrias, inclusive ferragens</t>
    </r>
  </si>
  <si>
    <t>6.3.2</t>
  </si>
  <si>
    <t>25.02.050</t>
  </si>
  <si>
    <r>
      <t>Porta de abrir de 0,80x2,10m em chapa de alumínio com veneziana-</t>
    </r>
    <r>
      <rPr>
        <b/>
        <sz val="10"/>
        <rFont val="Arial"/>
        <family val="2"/>
        <charset val="1"/>
      </rPr>
      <t>PA2</t>
    </r>
    <r>
      <rPr>
        <sz val="10"/>
        <rFont val="Arial"/>
        <family val="2"/>
        <charset val="1"/>
      </rPr>
      <t>, conforme projeto de esquadrias, inclusive ferragens</t>
    </r>
  </si>
  <si>
    <t>6.3.3</t>
  </si>
  <si>
    <t>20.02.050</t>
  </si>
  <si>
    <r>
      <t>Porta de abrir de 0,60x2,10m em chapa de alumínio com veneziana-</t>
    </r>
    <r>
      <rPr>
        <b/>
        <sz val="10"/>
        <rFont val="Arial"/>
        <family val="2"/>
        <charset val="1"/>
      </rPr>
      <t>PA3</t>
    </r>
    <r>
      <rPr>
        <sz val="10"/>
        <rFont val="Arial"/>
        <family val="2"/>
        <charset val="1"/>
      </rPr>
      <t>, conforme projeto de esquadrias, inclusive ferragens</t>
    </r>
  </si>
  <si>
    <t>6.3.4</t>
  </si>
  <si>
    <r>
      <t>Porta de abrir de 0,50x0,80m em chapa de alumínio com veneziana</t>
    </r>
    <r>
      <rPr>
        <b/>
        <sz val="10"/>
        <rFont val="Arial"/>
        <family val="2"/>
        <charset val="1"/>
      </rPr>
      <t>PA4</t>
    </r>
    <r>
      <rPr>
        <sz val="10"/>
        <rFont val="Arial"/>
        <family val="2"/>
        <charset val="1"/>
      </rPr>
      <t>, conforme projeto de esquadrias, inclusive ferragens</t>
    </r>
  </si>
  <si>
    <t>6.4</t>
  </si>
  <si>
    <t>6.5</t>
  </si>
  <si>
    <t>VIDROS</t>
  </si>
  <si>
    <t>6.5.1</t>
  </si>
  <si>
    <t>Vidro temperado incolor, espessura 6mm- fornecimento e instalação</t>
  </si>
  <si>
    <t>6.5.2</t>
  </si>
  <si>
    <t>Vidro liso comum incolor, espessura 6mm- fornecimento e instalação</t>
  </si>
  <si>
    <t>Subtotal item 6</t>
  </si>
  <si>
    <t>COBERTURA</t>
  </si>
  <si>
    <t>IMPERMEABILIZAÇÀO</t>
  </si>
  <si>
    <t>8.1</t>
  </si>
  <si>
    <t>74106/001</t>
  </si>
  <si>
    <t>Calha em chapa de aço</t>
  </si>
  <si>
    <t>8.2</t>
  </si>
  <si>
    <t>74025/001</t>
  </si>
  <si>
    <t>Impermeabilização de calhas de concreto com mastique betuminoso a frio</t>
  </si>
  <si>
    <t>m</t>
  </si>
  <si>
    <t>Subtotal item 8</t>
  </si>
  <si>
    <t>REVESTIMENTOS</t>
  </si>
  <si>
    <t>9.6</t>
  </si>
  <si>
    <t>Revestimento cerâmico de paredes PEI IV- cerâmica 30 x 40 cm - incl. rejunte - conforme projeto</t>
  </si>
  <si>
    <t>9.7</t>
  </si>
  <si>
    <t>Revestimento cerâmico de paredes PEI IV - cerâmica 10 x 10 cm - incl. rejunte - conforme projeto</t>
  </si>
  <si>
    <t>Subtotal item 9</t>
  </si>
  <si>
    <t>PAVIMENTAÇÃO</t>
  </si>
  <si>
    <t>7.2</t>
  </si>
  <si>
    <t>FDE 02.01.012</t>
  </si>
  <si>
    <t>FDE</t>
  </si>
  <si>
    <t>Piso de pedra rolada</t>
  </si>
  <si>
    <t>10.5</t>
  </si>
  <si>
    <t>11.18.020</t>
  </si>
  <si>
    <t>Lastro de areia para o playground</t>
  </si>
  <si>
    <t>m³</t>
  </si>
  <si>
    <t>10.6</t>
  </si>
  <si>
    <t>Piso de cimento desempenado com juntas de dilatação</t>
  </si>
  <si>
    <t>10.7</t>
  </si>
  <si>
    <t>Piso podotátil interno em borracha 30x30cm, assentamento com cola vinil (fornecimento e assentamento)</t>
  </si>
  <si>
    <t>10.8</t>
  </si>
  <si>
    <t>Piso tátil de alerta/direcional em placas pré-moldadas - 5MPa</t>
  </si>
  <si>
    <t>10.9</t>
  </si>
  <si>
    <t>MERCADO</t>
  </si>
  <si>
    <t>LOCAL</t>
  </si>
  <si>
    <t>Grelha de aço inox para piso, l=5cm</t>
  </si>
  <si>
    <t>10.10</t>
  </si>
  <si>
    <t>16.02.027</t>
  </si>
  <si>
    <t>Meio -fio (GUIA) de concreto premoldado- (playgraund)</t>
  </si>
  <si>
    <t>Subtotal item 10</t>
  </si>
  <si>
    <t>RODAPÉS E PEITORIS</t>
  </si>
  <si>
    <t>11.1</t>
  </si>
  <si>
    <t>Soleira em granito cinza andorinha, L=15cm, E=2cm</t>
  </si>
  <si>
    <t>11.2</t>
  </si>
  <si>
    <t>Soleira em granito cinza andorinha, L=17cm, E=2cm</t>
  </si>
  <si>
    <t>11.6</t>
  </si>
  <si>
    <t>23.08.380</t>
  </si>
  <si>
    <t>Roda meio em madeira (largura=10cm)</t>
  </si>
  <si>
    <t>Subtotal item 11</t>
  </si>
  <si>
    <t>PINTURA</t>
  </si>
  <si>
    <t>12.1</t>
  </si>
  <si>
    <t>33.02.080</t>
  </si>
  <si>
    <t>Emassamento de paredes internas e externas com massa acrílica - 02 demãos</t>
  </si>
  <si>
    <t>12.2</t>
  </si>
  <si>
    <t>33.02.060</t>
  </si>
  <si>
    <t>Emassamento de lajes internas e externas com massa PVA - 02 demãos</t>
  </si>
  <si>
    <t>12.3</t>
  </si>
  <si>
    <t>Pintura em latex acrílico 02 demãos sobre paredes internas, externas e muros</t>
  </si>
  <si>
    <t>12.4</t>
  </si>
  <si>
    <t>Pintura em latex PVA 02 demãos sobre lajes internas e externas</t>
  </si>
  <si>
    <t>12.5</t>
  </si>
  <si>
    <t>74065/001</t>
  </si>
  <si>
    <t>Pintura em esmalte sintético 02 demãos em esquadrias de madeira</t>
  </si>
  <si>
    <t>Subtotal item 12</t>
  </si>
  <si>
    <t>INSTALAÇÃO ELÉTRICA E ELETRÔNICA 127/220V</t>
  </si>
  <si>
    <t>13.1</t>
  </si>
  <si>
    <t>CENTRO DE DISTRIBUIÇÃO</t>
  </si>
  <si>
    <t>13.1.1</t>
  </si>
  <si>
    <t>83463               74130/004     74130/005   09.05.093      09.04.021</t>
  </si>
  <si>
    <t>SINAPI            SINAPI            SINAPI          FDE      FDE</t>
  </si>
  <si>
    <t>Quadro de Distribuição Geral de Baixa Tensão, de embutir, completo, com 06 disjuntores tripolares, sendo 1 reserva, com barramento para as fases, neutro e para proteção, disjuntor Geral trifásico de 200A e Dispositivo de Proteção contra Surtos, metálico, pintura eletrostática epóxi cor bege, c/ porta, trinco e acessórios (QGD - conforme projeto)</t>
  </si>
  <si>
    <t>13.1.2</t>
  </si>
  <si>
    <t>83463; 74130/001; 74130/004; 09.05.092</t>
  </si>
  <si>
    <t>SINAPI; SINAPI; SINAPI; FDE</t>
  </si>
  <si>
    <t>Quadro de Distribuição de embutir, completo, com 08 circuitos (08 disjuntores monopolares, sendo 2 reservas), com barramento para as fases, neutro e para proteção, disjuntor geral trifásico de 30A e 01 Dispositivo Diferencial Residual, metálico, pintura eletrostática epóxi cor bege, c/ porta, trinco e acessórios (QD-1 - conforme projeto)</t>
  </si>
  <si>
    <t>13.1.3</t>
  </si>
  <si>
    <t>83463; 74130/004; 74130/001; 74130/002;  09.05.093</t>
  </si>
  <si>
    <t>SINAPI; SINAPI; SINAPI; SINAPI; FDE</t>
  </si>
  <si>
    <t>Quadro de Distribuição de embutir, completo, com 11 circuitos (11 disjuntores monopolares, sendo 2 reservas), com barramento para as fases, neutro e para proteção, disjuntor geral trifásico de 50A e 01 Dispositivos Diferencial Residual, metálico, pintura eletrostática epóxi cor bege,c/ porta, trinco e acessórios (QD-2 - conforme projeto)</t>
  </si>
  <si>
    <t>13.1.4</t>
  </si>
  <si>
    <t>Quadro de Distribuição de embutir, completo, com 12 circuitos (12 disjuntores monopolares, sendo 2 reservas), com barramento para as fases, neutro e para proteção, disjuntor geral trifásico de 50A e 01 Dispositivos Diferencial Residual, metálico, pintura eletrostática epóxi cor bege, c/ porta e trinco e acessórios (QD-3 - conforme projeto)</t>
  </si>
  <si>
    <t>13.1.5</t>
  </si>
  <si>
    <t>74131/005; 74130/005; 74130/001; 74130/002;  09.05.093</t>
  </si>
  <si>
    <t>Quadro de Distribuição de embutir,  completo, com 24 circuitos (21 disjuntores monopolares, sendo 1 reserva e 01 disjuntor trifásico), com barramento para as fases, neutro e para proteção, disjuntor geral trifásico de 100A e 1 Dispositivos Diferencial Residual, metálico, pintura eletrostática epóxi cor bege, c/ porta e trinco e acessórios (QD-4 - conforme projeto)</t>
  </si>
  <si>
    <t>13.1.6</t>
  </si>
  <si>
    <t>83463               74130/004     74130/001   09.05.092</t>
  </si>
  <si>
    <t>SINAPI;         SINAPI          SINAPI            FDE</t>
  </si>
  <si>
    <t>Quadro de comando de Motor, de embutir, completo, p/ 2 motores de 3/4 cv (1 de reserva),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</si>
  <si>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13.2</t>
  </si>
  <si>
    <t>ELETRODUTOS E ACESSÓRIOS</t>
  </si>
  <si>
    <t>13.3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</si>
  <si>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</si>
  <si>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</si>
  <si>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13.3.1</t>
  </si>
  <si>
    <t>#2,5 mm²</t>
  </si>
  <si>
    <t>13.3.2</t>
  </si>
  <si>
    <t>#4 mm²</t>
  </si>
  <si>
    <t>13.3.3</t>
  </si>
  <si>
    <t>#6 mm²</t>
  </si>
  <si>
    <t>13.3.4</t>
  </si>
  <si>
    <t>#10 mm²</t>
  </si>
  <si>
    <t>13.3.5</t>
  </si>
  <si>
    <t>#35 mm²</t>
  </si>
  <si>
    <t>13.4</t>
  </si>
  <si>
    <t>ILUMINAÇÃO E TOMADAS</t>
  </si>
  <si>
    <t>13.4.1</t>
  </si>
  <si>
    <t>Tomada universal, circular, 2P+T, 15A/250v, cor preta, completa</t>
  </si>
  <si>
    <t>13.4.2</t>
  </si>
  <si>
    <t>Tomada universal, circular, 3P, 20A/250v, cor preta, completa</t>
  </si>
  <si>
    <t>13.4.3</t>
  </si>
  <si>
    <t>Interruptor simples 10 A, completa</t>
  </si>
  <si>
    <t>13.4.4</t>
  </si>
  <si>
    <t>Interruptor duas seções 10A por seção, completa</t>
  </si>
  <si>
    <t>13.4.5</t>
  </si>
  <si>
    <t>Interruptor três seções 10A por seção, completa</t>
  </si>
  <si>
    <t>13.4.6</t>
  </si>
  <si>
    <t>Interruptor paralelo 10 A, completa</t>
  </si>
  <si>
    <t>13.4.7</t>
  </si>
  <si>
    <t>73953/006</t>
  </si>
  <si>
    <t>Luminárias 2x32W completa</t>
  </si>
  <si>
    <t>13.4.8</t>
  </si>
  <si>
    <t>73953/002</t>
  </si>
  <si>
    <t>Luminárias 2x16 W completa</t>
  </si>
  <si>
    <t>13.4.9</t>
  </si>
  <si>
    <t>Luminária de piso</t>
  </si>
  <si>
    <t>13.4.10</t>
  </si>
  <si>
    <t>09.11.076</t>
  </si>
  <si>
    <t>Projetor com lâmpada de vapor metálico 150W</t>
  </si>
  <si>
    <t>13.4.11</t>
  </si>
  <si>
    <t>09.09.061</t>
  </si>
  <si>
    <t>Luminárias 2X32 com aletas</t>
  </si>
  <si>
    <t>13.4.12</t>
  </si>
  <si>
    <t>74094/001</t>
  </si>
  <si>
    <t>Arandelas 60W</t>
  </si>
  <si>
    <t>13.4.13</t>
  </si>
  <si>
    <t>Caixa de passagem 4x2" para interruptor e tomada</t>
  </si>
  <si>
    <t>13.4.14</t>
  </si>
  <si>
    <t>Caixa de passagem de ferro esmaltada octogonal 4x4"</t>
  </si>
  <si>
    <t>13.5</t>
  </si>
  <si>
    <t>INSTALAÇÕES DE REDE ESTRUTURADA</t>
  </si>
  <si>
    <t>13.5.1</t>
  </si>
  <si>
    <t>EQUIPAMENTOS PASSIVOS</t>
  </si>
  <si>
    <t>13.5.1.1</t>
  </si>
  <si>
    <t>Patch Panel 19"  - 24 portas, Categoria 6</t>
  </si>
  <si>
    <t>13.5.1.2</t>
  </si>
  <si>
    <t>Switch de 24 portas</t>
  </si>
  <si>
    <t>13.5.1.3</t>
  </si>
  <si>
    <t>Bloco 110 para rack 19” 100 pares</t>
  </si>
  <si>
    <t>13.5.1.4</t>
  </si>
  <si>
    <t>Guia de Cabos Frontal, fechado</t>
  </si>
  <si>
    <t>13.5.1.5</t>
  </si>
  <si>
    <t>Guia de Cabos Traseiro</t>
  </si>
  <si>
    <t>13.5.1.6</t>
  </si>
  <si>
    <t>Trava Path Panel</t>
  </si>
  <si>
    <t>13.5.1.7</t>
  </si>
  <si>
    <t>Guia de Cabos Vertical, fechado</t>
  </si>
  <si>
    <t>13.5.1.8</t>
  </si>
  <si>
    <t>Guia de Cabos Superior, fechado</t>
  </si>
  <si>
    <t>13.5.2</t>
  </si>
  <si>
    <t>CABOS EM PAR TRANÇADOS</t>
  </si>
  <si>
    <t>13.5.2.1</t>
  </si>
  <si>
    <t>39.18.120</t>
  </si>
  <si>
    <t>Cabo par trançado não blindado (UTP)-4 pares 24 AWG,100 Ohms - Categoria 6</t>
  </si>
  <si>
    <t>13.5.2.2</t>
  </si>
  <si>
    <t>Cabo UTP Categoria 5e</t>
  </si>
  <si>
    <t>13.5.2.3</t>
  </si>
  <si>
    <t>73768/013</t>
  </si>
  <si>
    <t>Cabo CCI - 5 Pares</t>
  </si>
  <si>
    <t>13.5.2.4</t>
  </si>
  <si>
    <t>Cabo coaxial</t>
  </si>
  <si>
    <t>13.5.3</t>
  </si>
  <si>
    <t>CABOS DE CONEXÃO</t>
  </si>
  <si>
    <t>13.5.3.1</t>
  </si>
  <si>
    <t>Cabos de conexões – Patch Cord ultra flexível com RJ 45 nas 2 pontas - 1,50 metros</t>
  </si>
  <si>
    <t>13.5.3.2</t>
  </si>
  <si>
    <t>Cabos de conexões – Patch cord 110 / RJ-45 1 par -1,50m</t>
  </si>
  <si>
    <t>13.5.3.3</t>
  </si>
  <si>
    <t>Cabos de conexões – Patch Cord ultra flexível com RJ 45 em 1 ponta - 1,50 metros</t>
  </si>
  <si>
    <t>13.5.3.4</t>
  </si>
  <si>
    <t>Cabos de conexões – Patch Cord ultra flexível com RJ 45 nas 2 pontas - 3,0 metros</t>
  </si>
  <si>
    <t>13.5.4</t>
  </si>
  <si>
    <t>TOMADAS</t>
  </si>
  <si>
    <t>13.5.4.1</t>
  </si>
  <si>
    <t>Tomada modular RJ-45 Categoria 6</t>
  </si>
  <si>
    <t>13.5.4.2</t>
  </si>
  <si>
    <t>Conector de TV Tipo F (Coaxial)</t>
  </si>
  <si>
    <t>13.5.5</t>
  </si>
  <si>
    <t>CAIXAS E ACESSÓRIOS</t>
  </si>
  <si>
    <t>13.5.5.1</t>
  </si>
  <si>
    <t>Caixa subterrânea em alvenaria, tipo R1,60x35x50cm, com tampão em ferro fundido, conforme detalhe de projeto</t>
  </si>
  <si>
    <t>13.5.5.2</t>
  </si>
  <si>
    <t>Caixa de passagem em alvenaria 20x20 com tampa de ferro fundido</t>
  </si>
  <si>
    <t>13.5.5.3</t>
  </si>
  <si>
    <t>09.06.007</t>
  </si>
  <si>
    <t>Caixa de passagem de piso 15x15 com tampa metálica aparafusada</t>
  </si>
  <si>
    <t>13.5.5.4</t>
  </si>
  <si>
    <t>Caixa de passagem DG - nº 2 20x20x12cm em chapa metálica</t>
  </si>
  <si>
    <t>13.5.6</t>
  </si>
  <si>
    <t>13.5.6.1</t>
  </si>
  <si>
    <t>38.19.040</t>
  </si>
  <si>
    <t>Eletroduto PVC flexível corrugado reforçado, Ø32mm (DN 1"), inclusive curvas</t>
  </si>
  <si>
    <t>13.5.6.2</t>
  </si>
  <si>
    <t>38.04.060</t>
  </si>
  <si>
    <t>Eletroduto Ferro Galvanizado , Ø 1", inclusive curvas</t>
  </si>
  <si>
    <t>13.5.6.3</t>
  </si>
  <si>
    <t>38.21.12</t>
  </si>
  <si>
    <t>Eletrocalha lisa com tampa 100 x 50 mm</t>
  </si>
  <si>
    <t>13.5.6.4</t>
  </si>
  <si>
    <t>Curva horizontal para eletrocalha 100 x 50 mm</t>
  </si>
  <si>
    <t>13.5.6.5</t>
  </si>
  <si>
    <t>Curva vertical para eletrocalha 100 x 50 mm</t>
  </si>
  <si>
    <t>13.5.6.6</t>
  </si>
  <si>
    <t>Tê horizontal para eletrocalha 100 x 50 mm</t>
  </si>
  <si>
    <t>13.5.6.7</t>
  </si>
  <si>
    <t>Fechamento para eletrocalha 100 x 50 mm</t>
  </si>
  <si>
    <t>13.5.6.8</t>
  </si>
  <si>
    <t>Flange para eletrocalha 100 x 50 mm</t>
  </si>
  <si>
    <t>Subtotal item 13</t>
  </si>
  <si>
    <t>INSTALAÇÃO HIDRÁULICA</t>
  </si>
  <si>
    <t>14.1</t>
  </si>
  <si>
    <t>TUBULAÇÕES E CONEXÕES DE PVC RÍGIDO</t>
  </si>
  <si>
    <t>14.1.1</t>
  </si>
  <si>
    <t>Registro de gaveta bruto, Ø 3/4"</t>
  </si>
  <si>
    <t>14.1.2</t>
  </si>
  <si>
    <t>Registro de gaveta bruto, Ø 1"</t>
  </si>
  <si>
    <t>14.1.3</t>
  </si>
  <si>
    <t>Registro de gaveta bruto, Ø 2"</t>
  </si>
  <si>
    <t>14.1.4</t>
  </si>
  <si>
    <t>Registro de gaveta bruto, Ø 2.1/2"</t>
  </si>
  <si>
    <t>14.1.5</t>
  </si>
  <si>
    <t>Registro de gaveta com canopla, Ø 3/4"</t>
  </si>
  <si>
    <t>14.1.6</t>
  </si>
  <si>
    <t>Registro de pressão com canopla p/ chuveiro, Ø 3/4"</t>
  </si>
  <si>
    <t>14.1.7</t>
  </si>
  <si>
    <t>73795/010</t>
  </si>
  <si>
    <t>Válvula de retenção horizontal Ø 11/4"</t>
  </si>
  <si>
    <t>14.1.8</t>
  </si>
  <si>
    <t>46.01.020</t>
  </si>
  <si>
    <t>Tubo PVC soldável Ø 25 mm, inclusive conexões</t>
  </si>
  <si>
    <t>14.1.9</t>
  </si>
  <si>
    <t>46.01.030</t>
  </si>
  <si>
    <t>Tubo PVC soldável Ø 32 mm, inclusive conexões</t>
  </si>
  <si>
    <t>14.1.10</t>
  </si>
  <si>
    <t>46.01.040</t>
  </si>
  <si>
    <t>Tubo PVC soldável Ø 40 mm, inclusive conexões</t>
  </si>
  <si>
    <t>14.1.11</t>
  </si>
  <si>
    <t>46.01.050</t>
  </si>
  <si>
    <t>Tubo PVC soldável classe 15, Ø 50 mm, inclusive conexões</t>
  </si>
  <si>
    <t>14.1.12</t>
  </si>
  <si>
    <t>46.01.060</t>
  </si>
  <si>
    <t>Tubo PVC soldável classe 15, Ø 60 mm, inclusive conexões</t>
  </si>
  <si>
    <t>14.1.13</t>
  </si>
  <si>
    <t>46.01.070</t>
  </si>
  <si>
    <t>Tubo PVC soldável classe 15, Ø 75mm, inclusive conexões</t>
  </si>
  <si>
    <t>14.1.14</t>
  </si>
  <si>
    <t>Válvula de descarga p/ vaso sanitário de 1.1/2"</t>
  </si>
  <si>
    <t>14.1.15</t>
  </si>
  <si>
    <t>Caixa dágua metálica completa de 25.000l, inclusive base conforme projeto</t>
  </si>
  <si>
    <t>14.1.16</t>
  </si>
  <si>
    <t>Torneira de bóia, diâmetro 25mm</t>
  </si>
  <si>
    <t>14.1.17</t>
  </si>
  <si>
    <t>Tubo de descarga VDE, série normal, diâmetro 38 mm</t>
  </si>
  <si>
    <t>14.1.18</t>
  </si>
  <si>
    <t>Caixa em alvenaria 30x30x30 cm  para Registro</t>
  </si>
  <si>
    <t>14.1.19</t>
  </si>
  <si>
    <t>Caixa em alvenaria 100x160 cm para bombas</t>
  </si>
  <si>
    <t>14.1.20</t>
  </si>
  <si>
    <t>Conjunto moto bomba centrifuga CV 3/4, vazão de 5,0 m3/h e Hman = 15mca - Modelo Thebe TH-16 ou equivalente</t>
  </si>
  <si>
    <t>14.2</t>
  </si>
  <si>
    <t>TUBULAÇÕES E CONEXÕES DE FERRO  GALVANIZADO</t>
  </si>
  <si>
    <t>14.2.1</t>
  </si>
  <si>
    <t>Tubo FG roscável, diâmetro 1.1/2" (50 mm), inclusive conexões</t>
  </si>
  <si>
    <t>14.2.2</t>
  </si>
  <si>
    <t>Tubo FG roscável, diâmetro 1.1/4" (32 mm), inclusive conexões</t>
  </si>
  <si>
    <t>14.3</t>
  </si>
  <si>
    <t>DRENAGEM DE ÁGUAS PLUVIAIS</t>
  </si>
  <si>
    <t>14.3.1</t>
  </si>
  <si>
    <t>TUBULAÇÕES E CONEXÕES DE PVC</t>
  </si>
  <si>
    <t>14.3.1.1</t>
  </si>
  <si>
    <t>73816/001</t>
  </si>
  <si>
    <t>Execução de dreno c/ Tubo de PVC corrugado  Ø75mm</t>
  </si>
  <si>
    <t>14.3.1.2</t>
  </si>
  <si>
    <t>46.03.050</t>
  </si>
  <si>
    <t>Tubo de PVC esgoto série R, ponta e bolsa com anel de borracha, Ø100mm, inclusive conexões</t>
  </si>
  <si>
    <t>14.3.1.3</t>
  </si>
  <si>
    <t>46.05.040</t>
  </si>
  <si>
    <t>Tubo de PVC esgoto, tipo Vinilfort ou equivalente, ponta e bolsa com junta elástica integrada, Ø150mm, inclusive conexões</t>
  </si>
  <si>
    <t>14.3.1.4</t>
  </si>
  <si>
    <t>46.05.050</t>
  </si>
  <si>
    <t>Tubo de PVC esgoto, tipo Vinilfort ou equivalente, ponta e bolsa com junta elástica integrada, Ø200mm, inclusive conexões</t>
  </si>
  <si>
    <t>14.3.2</t>
  </si>
  <si>
    <t>ACESSÓRIOS</t>
  </si>
  <si>
    <t>14.3.2.1</t>
  </si>
  <si>
    <t>08.12.066</t>
  </si>
  <si>
    <t>Ralo hemisférico (formato abacaxi) de ferro fundido, Ø100mm</t>
  </si>
  <si>
    <t>14.3.2.2</t>
  </si>
  <si>
    <t>74104/001</t>
  </si>
  <si>
    <t>Caixa de inspeção em alvenaria com fundo em concreto, 60x60cm</t>
  </si>
  <si>
    <t>14.3.2.3</t>
  </si>
  <si>
    <t>Tampa de concreto 60x60cm para caixa de inspeção</t>
  </si>
  <si>
    <t>14.3.2.4</t>
  </si>
  <si>
    <t>Caixa de ralo em alvenaria com fundo em concreto, 40x40cm</t>
  </si>
  <si>
    <t>14.3.2.5</t>
  </si>
  <si>
    <t>Grelha de ferro fundido 40x40cm, tipo leve, para caixa de ralo/brita</t>
  </si>
  <si>
    <t>Subtotal item 14</t>
  </si>
  <si>
    <t>INSTALAÇÃO SANITÁRIA</t>
  </si>
  <si>
    <t>15.1</t>
  </si>
  <si>
    <t>Caixa Sifonada 100x100x50mm</t>
  </si>
  <si>
    <t>15.2</t>
  </si>
  <si>
    <t>Caixa Sifonada 150x185x75mm</t>
  </si>
  <si>
    <t>15.3</t>
  </si>
  <si>
    <t>Ralo Sifonado Cônico Branco 100x40mm</t>
  </si>
  <si>
    <t>15.4</t>
  </si>
  <si>
    <t>08.10.056</t>
  </si>
  <si>
    <t>Terminal de Ventilação Série Normal 50mm</t>
  </si>
  <si>
    <t>15.5</t>
  </si>
  <si>
    <t>08.10.057</t>
  </si>
  <si>
    <t>Terminal de Ventilação Série Normal 75mm</t>
  </si>
  <si>
    <t>15.6</t>
  </si>
  <si>
    <t>46.02.070</t>
  </si>
  <si>
    <t>Tubo de PVC Série Normal 100mm, fornec. e instalação, inclusive conexões</t>
  </si>
  <si>
    <t>15.7</t>
  </si>
  <si>
    <t>46.02.010</t>
  </si>
  <si>
    <t>Tubo de PVC Série Normal 40mm, fornec. e instalação, inclusive conexões</t>
  </si>
  <si>
    <t>15.8</t>
  </si>
  <si>
    <t>46.02.050</t>
  </si>
  <si>
    <t>Tubo de PVC Série Normal 50mm , fornec. e instalação, inclusive conexões</t>
  </si>
  <si>
    <t>15.9</t>
  </si>
  <si>
    <t>46.02.060</t>
  </si>
  <si>
    <t>Tubo de PVC Série Normal 75mm , fornec. e instalação, inclusive conexões</t>
  </si>
  <si>
    <t>15.10</t>
  </si>
  <si>
    <t>46.03.060</t>
  </si>
  <si>
    <t>Tubo de PVC Série Reforçada 150mm, fornec. e instalação, inclusive conexões</t>
  </si>
  <si>
    <t>15.11</t>
  </si>
  <si>
    <t>Caixa sifonada  de sabão em PVC</t>
  </si>
  <si>
    <t>15.12</t>
  </si>
  <si>
    <t>49.03.036</t>
  </si>
  <si>
    <t>Caixa de gordura sifonada em PVC</t>
  </si>
  <si>
    <t>Subtotal item 15</t>
  </si>
  <si>
    <t>LOUÇAS E METAIS</t>
  </si>
  <si>
    <t>16.1.1</t>
  </si>
  <si>
    <t>Bacia Sanitária Vogue Plus, Linha Conforto com abertura, cor Branco Gelo, código: P.51,  DECA, ou equivalente p/ de descarga, com acessórios, bolsa de borracha para ligacao, tubo pvc ligacao - fornecimento e instalacao</t>
  </si>
  <si>
    <t>16.1.2</t>
  </si>
  <si>
    <t>Bacia Sanitária Convencional com Caixa Acoplada, código Izy P.111, DECA, ou equivalente com acessórios- fornecimento e instalação</t>
  </si>
  <si>
    <t>16.1.3</t>
  </si>
  <si>
    <t>Bacia Convencional Studio Kids, código PI.16, para valvula de descarga, em louca branca,  anel de vedação, tubo pvc ligacao - fornecimento e instalacao, Deca ou equivalente, inclusive assento</t>
  </si>
  <si>
    <t>16.1.4</t>
  </si>
  <si>
    <t>Válvula de descarga: Base Hydra Max, código 4550.404 e acabamento Hydra Max, código 4900.C.MAX 1 ½”, acabamento cromado, DECA ou equivalente</t>
  </si>
  <si>
    <t>16.1.6</t>
  </si>
  <si>
    <t>300802</t>
  </si>
  <si>
    <t>Assento Poliéster com abertura frontal Vogue Plus, Linha Conforto, cor Branco Gelo,c código AP.52, DECA, ou equivalente</t>
  </si>
  <si>
    <t>16.1.7</t>
  </si>
  <si>
    <t>44.20.280</t>
  </si>
  <si>
    <t>Assento plástico Izy, Código AP.01, DECA</t>
  </si>
  <si>
    <t>16.1.8</t>
  </si>
  <si>
    <t>Papeleira Metálica Linha Izy, código 2020.C37, DECA ou equivalente</t>
  </si>
  <si>
    <t>16.1.9</t>
  </si>
  <si>
    <t>440392</t>
  </si>
  <si>
    <t>Ducha Higiênica com registro e derivação Izy, código 1984.C37. ACT.CR, DECA, ou equivalente</t>
  </si>
  <si>
    <t>un.</t>
  </si>
  <si>
    <t>16.1.10</t>
  </si>
  <si>
    <t>86904; 86887; 442065; 442022</t>
  </si>
  <si>
    <t>SINAPI; SINAPI; CPOS; CPOS</t>
  </si>
  <si>
    <t>Lavatório Pequeno Ravena/Izy cor Branco Gelo, código: L.915, DECA, ou equivalente, sem coluna,(válvula, sifao e engate flexível cromados), exceto Torneira</t>
  </si>
  <si>
    <t>16.1.11</t>
  </si>
  <si>
    <t>440127; 442065; 442022; 86887</t>
  </si>
  <si>
    <t>CPOS; CPOS; CPOS;  SINAPI;</t>
  </si>
  <si>
    <t>Cuba de Embutir Oval cor Branco Gelo, código L.37, DECA, ou equivalente, em bancada  ecomplementos (válvula, sifao e engate flexível cromados), exceto torneira.</t>
  </si>
  <si>
    <t>16.1.12</t>
  </si>
  <si>
    <t>Torneira para lavatório de mesa bica baixa Izy, código 1193.C37, Deca ou equivalente</t>
  </si>
  <si>
    <t>16.1.13</t>
  </si>
  <si>
    <t>Saboneteira Linha Excellence, código 7009, Melhoramentos ou equivalente</t>
  </si>
  <si>
    <t>16.1.14</t>
  </si>
  <si>
    <t>Dispenser Toalha Linha Excellence, código 7007, Melhoramentos ou equivalente.</t>
  </si>
  <si>
    <t>16.1.15</t>
  </si>
  <si>
    <t>Barra de apoio, Linha conforto, código 2305.C, cor cromado, DECA ou equivalente</t>
  </si>
  <si>
    <t>16.1.16</t>
  </si>
  <si>
    <t>Banheira Embutir em plástico tipoPVC, 77x45x20cm, Burigotto ou equivalente</t>
  </si>
  <si>
    <t>16.1.17</t>
  </si>
  <si>
    <t>Torneira elétrica Maxi Torneira, LORENZETTI com Mangueira plástica para torneira elétrica, cógigo 8010-A, LORENZETTI, ou equivalente</t>
  </si>
  <si>
    <t>16.1.18</t>
  </si>
  <si>
    <t>Chuveiro Maxi Ducha, LORENZETTI, com Mangueira plástica/desviador para duchas elétricas, cógigo 8010-A, LORENZETTI,  ou equivalente</t>
  </si>
  <si>
    <t>16.1.19</t>
  </si>
  <si>
    <t>Torneira Acabamento para registro pequeno Linha Izy, código: 4900.C37.PQ, DECA ou equivalente (para chuveiros), Deca ou equivalente</t>
  </si>
  <si>
    <t>16.1.20</t>
  </si>
  <si>
    <t>Tanque Grande (40 L) cor Branco Gelo, código TQ.03, DECA, ou equivalente</t>
  </si>
  <si>
    <t>16.1.21</t>
  </si>
  <si>
    <t>44.03.470</t>
  </si>
  <si>
    <t>Torneira de parede de uso geral com arejador Izy, código 1155.C37, DECA, ou equivalente para jardim ou tanque, padrao alto</t>
  </si>
  <si>
    <t>16.1.22</t>
  </si>
  <si>
    <t>Torneira de parede de uso geral com bico para mangueira Izy, código 1153.C37, DECA, ou equivalente</t>
  </si>
  <si>
    <t>16.1.23</t>
  </si>
  <si>
    <t>440640; 442020; 442064</t>
  </si>
  <si>
    <t>CPOS; CPOS; CPOS;</t>
  </si>
  <si>
    <t>Cuba industrial 50x40 profundidade 30 – HIDRONOX, ou equivalente, com sifão em metal cromado 1.1/2x1.1/2", válvula em metal cromado tipo americana 3.1/2"x1.1/2" para pia - fornecimento e instalação</t>
  </si>
  <si>
    <t>16.1.24</t>
  </si>
  <si>
    <t>440630; 442020; 442064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</si>
  <si>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</si>
  <si>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16.1.25</t>
  </si>
  <si>
    <t>Torneira para cozinha de mesa bica móvel Izy, código 1167.C37, DECA, ou equivalente</t>
  </si>
  <si>
    <t>16.1.26</t>
  </si>
  <si>
    <t>Torneira elétrica LorenEasy, LORENZETTI ou equivalente</t>
  </si>
  <si>
    <t>Subtotal item 16</t>
  </si>
  <si>
    <t>BANCADAS</t>
  </si>
  <si>
    <t>17.1</t>
  </si>
  <si>
    <t>Bancada em granito cinza andorinha - espessura 2cm, conforme projeto</t>
  </si>
  <si>
    <t>17.2</t>
  </si>
  <si>
    <t>Prateleira em granito cinza andorinha - espessura 2cm, conforme projeto</t>
  </si>
  <si>
    <t>17.3</t>
  </si>
  <si>
    <t>Banco em granito cinza andorinha, espessura 2 cm, conforme projeto</t>
  </si>
  <si>
    <t>Subtotal item 17</t>
  </si>
  <si>
    <t>SISTEMA DE PROTEÇÃO CONTRA DESCARGAS ATMOSFÉRICAS (SPDA)</t>
  </si>
  <si>
    <t>19.1</t>
  </si>
  <si>
    <t>CAPTAÇÃO</t>
  </si>
  <si>
    <t>19.1.1</t>
  </si>
  <si>
    <t>Pára-raios tipo Franklin em aço inox 3 pontas em haste de 3 m. x 1.1/2" tipo simples</t>
  </si>
  <si>
    <t>19.1.2</t>
  </si>
  <si>
    <t>42.05.170</t>
  </si>
  <si>
    <t>Vergalhão CA - 25 # 10 mm2</t>
  </si>
  <si>
    <t>19.1.3</t>
  </si>
  <si>
    <t>Conector mini-gar em bronze estanhado Tel-583</t>
  </si>
  <si>
    <t>19.1.4</t>
  </si>
  <si>
    <t>Isolador simples com chapa de encosto h=100 mm</t>
  </si>
  <si>
    <t>19.1.5</t>
  </si>
  <si>
    <t>Isolador simples para quinas 90º com chapa de encosto h=100 mm</t>
  </si>
  <si>
    <t>19.1.6</t>
  </si>
  <si>
    <t>42.05.380</t>
  </si>
  <si>
    <t>Caixa de equalização de potências 200x200mm em aço com barramento Expessura  6 mm</t>
  </si>
  <si>
    <t>19.1.7</t>
  </si>
  <si>
    <t>Haste tipo coopperweld 5/8" x 3,00m.</t>
  </si>
  <si>
    <t>19.1.8</t>
  </si>
  <si>
    <t>Cordoalha de cobre nu 16 mm2</t>
  </si>
  <si>
    <t>19.1.9</t>
  </si>
  <si>
    <t>Cordoalha de cobre nu 35 mm2</t>
  </si>
  <si>
    <t>19.1.10</t>
  </si>
  <si>
    <t>Cordoalha de cobre nu 50 mm2</t>
  </si>
  <si>
    <t>19.1.11</t>
  </si>
  <si>
    <t>42.05.300       42.05.310</t>
  </si>
  <si>
    <t>CPOS            CPOS</t>
  </si>
  <si>
    <t>Caixa de inspeção, PVC de 12", com tampa de aço galvanizado,conforme detalhe no projeto</t>
  </si>
  <si>
    <t>19.1.12</t>
  </si>
  <si>
    <t>Conector  de bronze para haste de 5/8" e cabo de 50 mm²</t>
  </si>
  <si>
    <t>Subtotal item 19</t>
  </si>
  <si>
    <t>20</t>
  </si>
  <si>
    <t>INSTALAÇÃO DE GÁS - GLP</t>
  </si>
  <si>
    <t>20.1</t>
  </si>
  <si>
    <t>Central de GLP Botijões P45</t>
  </si>
  <si>
    <t>20.2</t>
  </si>
  <si>
    <t>46.07.020</t>
  </si>
  <si>
    <t>Tubo de Ferro Galvanizado Ø 3/4", inclusive conexões</t>
  </si>
  <si>
    <t>20.3</t>
  </si>
  <si>
    <t>08.02.016</t>
  </si>
  <si>
    <t>Fita anticorrosiva</t>
  </si>
  <si>
    <t>20.4</t>
  </si>
  <si>
    <t>Válvula esfera Ø 3/4" NPT 300</t>
  </si>
  <si>
    <t>20.5</t>
  </si>
  <si>
    <t>Registro 1º Estágio c/ manômetro</t>
  </si>
  <si>
    <t>20.6</t>
  </si>
  <si>
    <t>Registro 2º Estágio c/ manômetro</t>
  </si>
  <si>
    <t>20.7</t>
  </si>
  <si>
    <t>Registro do Regulador</t>
  </si>
  <si>
    <t>20.8</t>
  </si>
  <si>
    <t>Manômetro NPT 1/4, 0 a 300 Psi</t>
  </si>
  <si>
    <t>Subtotal item 20</t>
  </si>
  <si>
    <t>PROTEÇÃO CONTRA INCÊNDIO E PÂNICO- EXTINTORES</t>
  </si>
  <si>
    <t>21.1</t>
  </si>
  <si>
    <t>73775/001</t>
  </si>
  <si>
    <t>Extintor PQS - 6KG</t>
  </si>
  <si>
    <t>21.2</t>
  </si>
  <si>
    <t>Extintor Gás Carbonico - 6KG</t>
  </si>
  <si>
    <t>21.3</t>
  </si>
  <si>
    <t>500524</t>
  </si>
  <si>
    <t>Luminária de emergência de 31 Leds autonomia minima de 1 hora</t>
  </si>
  <si>
    <t>21.4</t>
  </si>
  <si>
    <t>Marcação no Piso - 1 x 1m para hidrante</t>
  </si>
  <si>
    <t>21.5</t>
  </si>
  <si>
    <t>970101</t>
  </si>
  <si>
    <t>Placa de sinalização em pvc cod 12 - (316x158) Saída de emergência</t>
  </si>
  <si>
    <t>21.6</t>
  </si>
  <si>
    <t>Placa de sinalização em pvc cod 13 - (316x158) Saída de emergência</t>
  </si>
  <si>
    <t>21.7</t>
  </si>
  <si>
    <t>Placa de sinalização em pvc cod 17 - (316x158) Mensagem "Saída"</t>
  </si>
  <si>
    <t>21.8</t>
  </si>
  <si>
    <t>Placa de sinalização em pvc cod 23 - (300x300) Extintor de Incêndio</t>
  </si>
  <si>
    <t>Subtotal item 21</t>
  </si>
  <si>
    <t>ÁREAS EXTERNAS</t>
  </si>
  <si>
    <t>22.1</t>
  </si>
  <si>
    <t>MURO LATERAL(implantação) FOLHA 02</t>
  </si>
  <si>
    <t>021005</t>
  </si>
  <si>
    <t>locação para muros, cercas e alambrados</t>
  </si>
  <si>
    <t>ml</t>
  </si>
  <si>
    <t>CPOS 021005</t>
  </si>
  <si>
    <t>22.2</t>
  </si>
  <si>
    <t>Baldrame / Embasamento</t>
  </si>
  <si>
    <t>1201040</t>
  </si>
  <si>
    <t>broca em concreto armado, diâmetro 24cm – completa</t>
  </si>
  <si>
    <t>CPOS 12.01.040</t>
  </si>
  <si>
    <t>96527</t>
  </si>
  <si>
    <t>escavação manual de vala para viga baldrame, com previsão de forma</t>
  </si>
  <si>
    <t>SINAPI 96527</t>
  </si>
  <si>
    <t>1101130</t>
  </si>
  <si>
    <t>concreto usinado, fck = 25 Mpa</t>
  </si>
  <si>
    <t>CPOS 11.01.130</t>
  </si>
  <si>
    <t>1116040</t>
  </si>
  <si>
    <t>lançamento e adensamento de concreto ou massa em fundações</t>
  </si>
  <si>
    <t>CPOS 11.16.040</t>
  </si>
  <si>
    <t>96546</t>
  </si>
  <si>
    <t>armação de viga baldrame, utilizando aço CA 50 de 10,0mm</t>
  </si>
  <si>
    <t>Kg</t>
  </si>
  <si>
    <t>SINAPI 96546</t>
  </si>
  <si>
    <t>22.3</t>
  </si>
  <si>
    <t>Pilar</t>
  </si>
  <si>
    <t>armação de Pilares, utilizando aço CA 50 de 10,0mm</t>
  </si>
  <si>
    <t>22.4</t>
  </si>
  <si>
    <t>Alvenaria de Elevação</t>
  </si>
  <si>
    <t>87467</t>
  </si>
  <si>
    <t>blocos de concreto (14x19x39cm), e=14cm, assentados c/ argamassa traço 1:0,5:8 (cimento, cal e areia)</t>
  </si>
  <si>
    <t>SINAPI 87467</t>
  </si>
  <si>
    <t>22.5</t>
  </si>
  <si>
    <t>Canaleta Armada (meio e respaldo da alvenaria de elevação)</t>
  </si>
  <si>
    <t>0401058</t>
  </si>
  <si>
    <t>verga/cinta em bloco de concreto canaleta, e=14cm</t>
  </si>
  <si>
    <t>FDE 04.01.058</t>
  </si>
  <si>
    <t>22.6</t>
  </si>
  <si>
    <t>Revestimento</t>
  </si>
  <si>
    <t>1702020</t>
  </si>
  <si>
    <t>chapisco traço 1:3 (cimento, cal e areia), alvenaria de elevação</t>
  </si>
  <si>
    <t>CPOS 17.02.020</t>
  </si>
  <si>
    <t>22.7</t>
  </si>
  <si>
    <t>Pintura</t>
  </si>
  <si>
    <t>88489</t>
  </si>
  <si>
    <t>pintura látex acrílica, duas demãos</t>
  </si>
  <si>
    <t>SINAPI 88489</t>
  </si>
  <si>
    <t>22.8</t>
  </si>
  <si>
    <t>MURETA C/ GRADIL (FRENTE)</t>
  </si>
  <si>
    <t>Serv. Preliminares</t>
  </si>
  <si>
    <t>22.9</t>
  </si>
  <si>
    <t>escavação manual em solo, profundidade até 0,50m</t>
  </si>
  <si>
    <t>1101040</t>
  </si>
  <si>
    <t>concreto usinado, bombeado, fck=25 Mpa</t>
  </si>
  <si>
    <t>72075</t>
  </si>
  <si>
    <t>impermeabilização baldrame c/ revestimento bicomponente semi flexível</t>
  </si>
  <si>
    <t>22.10</t>
  </si>
  <si>
    <t>Pilares</t>
  </si>
  <si>
    <t>92778</t>
  </si>
  <si>
    <t>armação de pilar utilizando aço CA 50 de 10,0 mm</t>
  </si>
  <si>
    <t>92720</t>
  </si>
  <si>
    <t>concreto usinado, bombeado, fck=20mpa, inclusive lançamento e adensamento</t>
  </si>
  <si>
    <t>22.11</t>
  </si>
  <si>
    <t>22.12</t>
  </si>
  <si>
    <t>Canaleta Armada (respaldo da alvenaria de elevação)</t>
  </si>
  <si>
    <t>22.13</t>
  </si>
  <si>
    <t>22.14</t>
  </si>
  <si>
    <t>73924/001</t>
  </si>
  <si>
    <t>pintura em esmalte sintético, 02 demãos em esquadrias de ferro  ( gradil )</t>
  </si>
  <si>
    <t>22.15</t>
  </si>
  <si>
    <t>73932/001</t>
  </si>
  <si>
    <t>Gradil  (devidamente fixado) conforme projeto</t>
  </si>
  <si>
    <t>sub item 22</t>
  </si>
  <si>
    <t>PAVIMENTAÇÃO EXTERNA</t>
  </si>
  <si>
    <t>23.1</t>
  </si>
  <si>
    <t>EXECUÇÃO DE PASSEIO (CALÇADA) OU PISO DE CONCRETO COM CONCRETO MOLDADO IN LOCO</t>
  </si>
  <si>
    <t>23.2</t>
  </si>
  <si>
    <t>GRAMA FORNECIMENTO E PLANTIO(PLACAS)</t>
  </si>
  <si>
    <t>23.4</t>
  </si>
  <si>
    <t>54.04.340</t>
  </si>
  <si>
    <t>Pavimetação em blocos intertravado de concreto, esp. 6,5cm, FCK 35MPA, asentados sobre colcão de areia</t>
  </si>
  <si>
    <t>ESQUADRIA - GRADIL METÁLICO</t>
  </si>
  <si>
    <t>23.5</t>
  </si>
  <si>
    <t>Portão de correr 1,20x2,15m em gradil metálico belgo ou similar, conforme projeto de esquadrias, inclusive ferragens x 2</t>
  </si>
  <si>
    <t>23.6</t>
  </si>
  <si>
    <t>Portão de correr em gradil tipo belgo ou equivalente 1,20X1,75m com trilho, conforme projeto de esquadrias, inclusive ferragensx 2</t>
  </si>
  <si>
    <t>23.7</t>
  </si>
  <si>
    <t>Portão de abrir em gradil tipo belgo ou equivalente 3,20X2,15m com trilho, conforme projeto de esquadrias, inclusive ferragens</t>
  </si>
  <si>
    <t>Subtotal item 23</t>
  </si>
  <si>
    <t>24.1</t>
  </si>
  <si>
    <t>SERVIÇOS DIVERSOS</t>
  </si>
  <si>
    <t>350702</t>
  </si>
  <si>
    <t>Plataforma com 3 mastros galvanizados, h=7,00m (3 unidades)</t>
  </si>
  <si>
    <t>cj</t>
  </si>
  <si>
    <t>Subtotal item 24</t>
  </si>
  <si>
    <t>SERVIÇOS FINAIS</t>
  </si>
  <si>
    <t>25.1</t>
  </si>
  <si>
    <t>Limpeza final da obra</t>
  </si>
  <si>
    <t>Subtotal item 25</t>
  </si>
  <si>
    <t>Custo TOTAL com BDI incluso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</si>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</sst>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\-??_);_(@_)"/>
    <numFmt numFmtId="165" formatCode="dd/mm/yy"/>
    <numFmt numFmtId="166" formatCode="[$R$-416]\ #,##0.00;[Red]\-[$R$-416]\ #,##0.00"/>
    <numFmt numFmtId="167" formatCode="0.0000"/>
  </numFmts>
  <fonts count="16" x14ac:knownFonts="1"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i/>
      <sz val="11"/>
      <name val="Arial"/>
      <family val="2"/>
      <charset val="1"/>
    </font>
    <font>
      <b/>
      <sz val="11"/>
      <color rgb="FF000000"/>
      <name val="Arial"/>
      <family val="2"/>
      <charset val="1"/>
    </font>
    <font>
      <sz val="9"/>
      <name val="Arial"/>
      <family val="2"/>
      <charset val="1"/>
    </font>
    <font>
      <sz val="11"/>
      <color rgb="FF0000FF"/>
      <name val="Arial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4"/>
      <name val="Arial"/>
      <family val="2"/>
      <charset val="1"/>
    </font>
    <font>
      <b/>
      <sz val="12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3" fillId="7" borderId="0" xfId="1" applyFont="1" applyFill="1" applyBorder="1" applyAlignment="1" applyProtection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vertical="center"/>
    </xf>
    <xf numFmtId="4" fontId="4" fillId="0" borderId="2" xfId="1" applyNumberFormat="1" applyFont="1" applyBorder="1" applyAlignment="1">
      <alignment vertical="center"/>
    </xf>
    <xf numFmtId="4" fontId="4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>
      <alignment vertical="center"/>
    </xf>
    <xf numFmtId="49" fontId="4" fillId="4" borderId="3" xfId="1" applyNumberFormat="1" applyFont="1" applyFill="1" applyBorder="1" applyAlignment="1">
      <alignment horizontal="center" vertical="center"/>
    </xf>
    <xf numFmtId="49" fontId="4" fillId="4" borderId="4" xfId="1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 applyProtection="1">
      <alignment horizontal="center" vertical="center"/>
    </xf>
    <xf numFmtId="4" fontId="4" fillId="4" borderId="4" xfId="1" applyNumberFormat="1" applyFont="1" applyFill="1" applyBorder="1" applyAlignment="1">
      <alignment horizontal="center" wrapText="1"/>
    </xf>
    <xf numFmtId="4" fontId="4" fillId="4" borderId="5" xfId="1" applyNumberFormat="1" applyFont="1" applyFill="1" applyBorder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horizontal="left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vertical="center"/>
    </xf>
    <xf numFmtId="4" fontId="5" fillId="0" borderId="2" xfId="1" applyNumberFormat="1" applyFont="1" applyBorder="1" applyAlignment="1">
      <alignment vertical="center"/>
    </xf>
    <xf numFmtId="0" fontId="4" fillId="5" borderId="2" xfId="1" applyFont="1" applyFill="1" applyBorder="1" applyAlignment="1">
      <alignment horizontal="center"/>
    </xf>
    <xf numFmtId="0" fontId="4" fillId="5" borderId="2" xfId="1" applyFont="1" applyFill="1" applyBorder="1" applyAlignment="1">
      <alignment vertical="center"/>
    </xf>
    <xf numFmtId="4" fontId="4" fillId="5" borderId="2" xfId="0" applyNumberFormat="1" applyFont="1" applyFill="1" applyBorder="1" applyAlignment="1" applyProtection="1">
      <alignment horizontal="center" vertical="center"/>
    </xf>
    <xf numFmtId="4" fontId="4" fillId="5" borderId="2" xfId="0" applyNumberFormat="1" applyFont="1" applyFill="1" applyBorder="1" applyAlignment="1" applyProtection="1">
      <alignment vertical="center"/>
    </xf>
    <xf numFmtId="4" fontId="4" fillId="5" borderId="2" xfId="1" applyNumberFormat="1" applyFont="1" applyFill="1" applyBorder="1" applyAlignment="1">
      <alignment vertical="center"/>
    </xf>
    <xf numFmtId="164" fontId="1" fillId="0" borderId="0" xfId="1" applyNumberFormat="1" applyFont="1" applyAlignment="1">
      <alignment vertical="center"/>
    </xf>
    <xf numFmtId="0" fontId="5" fillId="0" borderId="2" xfId="1" applyFont="1" applyBorder="1" applyAlignment="1" applyProtection="1">
      <alignment horizont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left" vertical="center" wrapText="1"/>
    </xf>
    <xf numFmtId="0" fontId="5" fillId="6" borderId="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wrapText="1"/>
    </xf>
    <xf numFmtId="0" fontId="5" fillId="6" borderId="2" xfId="1" applyFont="1" applyFill="1" applyBorder="1" applyAlignment="1">
      <alignment horizontal="left" vertical="center" wrapText="1"/>
    </xf>
    <xf numFmtId="0" fontId="5" fillId="6" borderId="2" xfId="1" applyFont="1" applyFill="1" applyBorder="1" applyAlignment="1">
      <alignment horizontal="center" vertical="center" wrapText="1"/>
    </xf>
    <xf numFmtId="4" fontId="5" fillId="6" borderId="2" xfId="1" applyNumberFormat="1" applyFont="1" applyFill="1" applyBorder="1" applyAlignment="1" applyProtection="1">
      <alignment horizontal="center" vertical="center" wrapText="1"/>
    </xf>
    <xf numFmtId="4" fontId="5" fillId="6" borderId="2" xfId="1" applyNumberFormat="1" applyFont="1" applyFill="1" applyBorder="1" applyAlignment="1" applyProtection="1">
      <alignment vertical="center"/>
    </xf>
    <xf numFmtId="4" fontId="5" fillId="6" borderId="2" xfId="1" applyNumberFormat="1" applyFont="1" applyFill="1" applyBorder="1" applyAlignment="1">
      <alignment vertical="center"/>
    </xf>
    <xf numFmtId="0" fontId="1" fillId="6" borderId="0" xfId="1" applyFont="1" applyFill="1" applyAlignment="1">
      <alignment vertical="center"/>
    </xf>
    <xf numFmtId="164" fontId="1" fillId="6" borderId="0" xfId="1" applyNumberFormat="1" applyFont="1" applyFill="1" applyAlignment="1">
      <alignment vertical="center"/>
    </xf>
    <xf numFmtId="4" fontId="5" fillId="0" borderId="2" xfId="0" applyNumberFormat="1" applyFont="1" applyBorder="1" applyAlignment="1" applyProtection="1">
      <alignment vertical="center" wrapText="1"/>
    </xf>
    <xf numFmtId="0" fontId="4" fillId="0" borderId="2" xfId="1" applyFont="1" applyBorder="1" applyAlignment="1">
      <alignment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vertical="center" wrapText="1"/>
    </xf>
    <xf numFmtId="4" fontId="4" fillId="0" borderId="2" xfId="1" applyNumberFormat="1" applyFont="1" applyBorder="1" applyAlignment="1">
      <alignment vertical="center" wrapText="1"/>
    </xf>
    <xf numFmtId="4" fontId="6" fillId="0" borderId="2" xfId="0" applyNumberFormat="1" applyFont="1" applyBorder="1" applyAlignment="1" applyProtection="1">
      <alignment vertical="center" wrapText="1"/>
    </xf>
    <xf numFmtId="4" fontId="6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horizontal="justify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left" wrapText="1"/>
    </xf>
    <xf numFmtId="0" fontId="0" fillId="0" borderId="2" xfId="1" applyFont="1" applyBorder="1" applyAlignment="1">
      <alignment horizontal="center"/>
    </xf>
    <xf numFmtId="0" fontId="0" fillId="0" borderId="2" xfId="1" applyFont="1" applyBorder="1" applyAlignment="1">
      <alignment horizontal="left" vertical="center"/>
    </xf>
    <xf numFmtId="0" fontId="0" fillId="0" borderId="2" xfId="1" applyFont="1" applyBorder="1" applyAlignment="1">
      <alignment horizontal="center" vertical="center"/>
    </xf>
    <xf numFmtId="4" fontId="0" fillId="0" borderId="2" xfId="0" applyNumberFormat="1" applyFont="1" applyBorder="1" applyAlignment="1" applyProtection="1">
      <alignment horizontal="center" vertical="center"/>
    </xf>
    <xf numFmtId="4" fontId="0" fillId="0" borderId="2" xfId="0" applyNumberFormat="1" applyFont="1" applyBorder="1" applyAlignment="1" applyProtection="1">
      <alignment vertical="center"/>
    </xf>
    <xf numFmtId="0" fontId="7" fillId="5" borderId="2" xfId="1" applyFont="1" applyFill="1" applyBorder="1" applyAlignment="1">
      <alignment horizontal="center"/>
    </xf>
    <xf numFmtId="0" fontId="7" fillId="5" borderId="2" xfId="1" applyFont="1" applyFill="1" applyBorder="1" applyAlignment="1">
      <alignment vertical="center"/>
    </xf>
    <xf numFmtId="4" fontId="7" fillId="5" borderId="2" xfId="0" applyNumberFormat="1" applyFont="1" applyFill="1" applyBorder="1" applyAlignment="1" applyProtection="1">
      <alignment horizontal="center" vertical="center"/>
    </xf>
    <xf numFmtId="4" fontId="7" fillId="5" borderId="2" xfId="0" applyNumberFormat="1" applyFont="1" applyFill="1" applyBorder="1" applyAlignment="1" applyProtection="1">
      <alignment vertical="center"/>
    </xf>
    <xf numFmtId="0" fontId="0" fillId="0" borderId="2" xfId="1" applyFont="1" applyBorder="1" applyAlignment="1">
      <alignment horizontal="center" wrapText="1"/>
    </xf>
    <xf numFmtId="0" fontId="0" fillId="0" borderId="2" xfId="1" applyFont="1" applyBorder="1" applyAlignment="1">
      <alignment horizontal="left" vertical="center" wrapText="1"/>
    </xf>
    <xf numFmtId="0" fontId="0" fillId="0" borderId="2" xfId="1" applyFont="1" applyBorder="1" applyAlignment="1">
      <alignment horizontal="center" vertical="center" wrapText="1"/>
    </xf>
    <xf numFmtId="4" fontId="0" fillId="0" borderId="2" xfId="0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>
      <alignment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vertical="center"/>
    </xf>
    <xf numFmtId="165" fontId="4" fillId="0" borderId="2" xfId="1" applyNumberFormat="1" applyFont="1" applyBorder="1" applyAlignment="1">
      <alignment horizontal="center" wrapText="1"/>
    </xf>
    <xf numFmtId="165" fontId="5" fillId="6" borderId="2" xfId="1" applyNumberFormat="1" applyFont="1" applyFill="1" applyBorder="1" applyAlignment="1">
      <alignment vertical="center" wrapText="1"/>
    </xf>
    <xf numFmtId="0" fontId="4" fillId="6" borderId="2" xfId="1" applyFont="1" applyFill="1" applyBorder="1" applyAlignment="1">
      <alignment horizontal="center" wrapText="1"/>
    </xf>
    <xf numFmtId="0" fontId="1" fillId="6" borderId="0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wrapText="1"/>
    </xf>
    <xf numFmtId="0" fontId="9" fillId="6" borderId="2" xfId="1" applyFont="1" applyFill="1" applyBorder="1" applyAlignment="1">
      <alignment horizontal="left" vertical="center" wrapText="1"/>
    </xf>
    <xf numFmtId="0" fontId="9" fillId="6" borderId="2" xfId="1" applyFont="1" applyFill="1" applyBorder="1" applyAlignment="1">
      <alignment horizontal="center" vertical="center" wrapText="1"/>
    </xf>
    <xf numFmtId="4" fontId="9" fillId="6" borderId="2" xfId="1" applyNumberFormat="1" applyFont="1" applyFill="1" applyBorder="1" applyAlignment="1" applyProtection="1">
      <alignment horizontal="center" vertical="center" wrapText="1"/>
    </xf>
    <xf numFmtId="4" fontId="9" fillId="6" borderId="2" xfId="1" applyNumberFormat="1" applyFont="1" applyFill="1" applyBorder="1" applyAlignment="1" applyProtection="1">
      <alignment vertical="center"/>
    </xf>
    <xf numFmtId="0" fontId="1" fillId="6" borderId="0" xfId="1" applyFont="1" applyFill="1" applyBorder="1" applyAlignment="1">
      <alignment vertical="center"/>
    </xf>
    <xf numFmtId="4" fontId="5" fillId="6" borderId="2" xfId="1" applyNumberFormat="1" applyFont="1" applyFill="1" applyBorder="1" applyAlignment="1" applyProtection="1">
      <alignment horizontal="center" vertical="center"/>
    </xf>
    <xf numFmtId="4" fontId="5" fillId="6" borderId="2" xfId="1" applyNumberFormat="1" applyFont="1" applyFill="1" applyBorder="1" applyAlignment="1" applyProtection="1">
      <alignment vertical="center" wrapText="1"/>
    </xf>
    <xf numFmtId="0" fontId="5" fillId="6" borderId="2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6" borderId="2" xfId="1" applyFont="1" applyFill="1" applyBorder="1" applyAlignment="1">
      <alignment horizontal="center"/>
    </xf>
    <xf numFmtId="0" fontId="4" fillId="6" borderId="2" xfId="1" applyFont="1" applyFill="1" applyBorder="1" applyAlignment="1">
      <alignment vertical="center"/>
    </xf>
    <xf numFmtId="0" fontId="5" fillId="6" borderId="2" xfId="1" applyFont="1" applyFill="1" applyBorder="1" applyAlignment="1">
      <alignment vertical="center"/>
    </xf>
    <xf numFmtId="0" fontId="5" fillId="6" borderId="2" xfId="1" applyFont="1" applyFill="1" applyBorder="1" applyAlignment="1">
      <alignment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wrapText="1"/>
    </xf>
    <xf numFmtId="4" fontId="5" fillId="0" borderId="2" xfId="1" applyNumberFormat="1" applyFont="1" applyBorder="1" applyAlignment="1" applyProtection="1">
      <alignment horizontal="center" vertical="center"/>
    </xf>
    <xf numFmtId="4" fontId="5" fillId="0" borderId="2" xfId="1" applyNumberFormat="1" applyFont="1" applyBorder="1" applyAlignment="1" applyProtection="1">
      <alignment vertical="center"/>
    </xf>
    <xf numFmtId="0" fontId="3" fillId="0" borderId="0" xfId="1" applyFont="1" applyAlignment="1">
      <alignment vertical="center"/>
    </xf>
    <xf numFmtId="49" fontId="5" fillId="6" borderId="2" xfId="1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 applyProtection="1">
      <alignment horizontal="center" vertical="center"/>
    </xf>
    <xf numFmtId="4" fontId="4" fillId="6" borderId="2" xfId="0" applyNumberFormat="1" applyFont="1" applyFill="1" applyBorder="1" applyAlignment="1" applyProtection="1">
      <alignment vertical="center"/>
    </xf>
    <xf numFmtId="4" fontId="4" fillId="6" borderId="2" xfId="1" applyNumberFormat="1" applyFont="1" applyFill="1" applyBorder="1" applyAlignment="1">
      <alignment vertical="center"/>
    </xf>
    <xf numFmtId="4" fontId="5" fillId="6" borderId="7" xfId="1" applyNumberFormat="1" applyFont="1" applyFill="1" applyBorder="1" applyAlignment="1" applyProtection="1">
      <alignment vertical="center"/>
    </xf>
    <xf numFmtId="4" fontId="5" fillId="6" borderId="2" xfId="1" applyNumberFormat="1" applyFont="1" applyFill="1" applyBorder="1" applyAlignment="1">
      <alignment horizontal="center"/>
    </xf>
    <xf numFmtId="4" fontId="5" fillId="6" borderId="2" xfId="1" applyNumberFormat="1" applyFont="1" applyFill="1" applyBorder="1" applyAlignment="1">
      <alignment horizontal="left" vertical="center" wrapText="1"/>
    </xf>
    <xf numFmtId="0" fontId="9" fillId="6" borderId="2" xfId="1" applyFont="1" applyFill="1" applyBorder="1" applyAlignment="1">
      <alignment horizontal="center"/>
    </xf>
    <xf numFmtId="0" fontId="9" fillId="6" borderId="2" xfId="1" applyFont="1" applyFill="1" applyBorder="1" applyAlignment="1">
      <alignment horizontal="center" vertical="center"/>
    </xf>
    <xf numFmtId="4" fontId="9" fillId="6" borderId="2" xfId="1" applyNumberFormat="1" applyFont="1" applyFill="1" applyBorder="1" applyAlignment="1" applyProtection="1">
      <alignment horizontal="center" vertical="center"/>
    </xf>
    <xf numFmtId="49" fontId="5" fillId="6" borderId="2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" fillId="0" borderId="0" xfId="1" applyFont="1"/>
    <xf numFmtId="49" fontId="5" fillId="0" borderId="2" xfId="1" applyNumberFormat="1" applyFont="1" applyBorder="1" applyAlignment="1">
      <alignment vertical="center" wrapText="1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left" vertical="center"/>
    </xf>
    <xf numFmtId="4" fontId="5" fillId="0" borderId="8" xfId="0" applyNumberFormat="1" applyFont="1" applyBorder="1" applyAlignment="1" applyProtection="1">
      <alignment horizontal="center" vertical="center"/>
    </xf>
    <xf numFmtId="4" fontId="5" fillId="0" borderId="8" xfId="0" applyNumberFormat="1" applyFont="1" applyBorder="1" applyAlignment="1" applyProtection="1">
      <alignment vertical="center"/>
    </xf>
    <xf numFmtId="4" fontId="5" fillId="0" borderId="8" xfId="1" applyNumberFormat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49" fontId="4" fillId="5" borderId="10" xfId="1" applyNumberFormat="1" applyFont="1" applyFill="1" applyBorder="1" applyAlignment="1">
      <alignment horizontal="left"/>
    </xf>
    <xf numFmtId="49" fontId="4" fillId="5" borderId="10" xfId="1" applyNumberFormat="1" applyFont="1" applyFill="1" applyBorder="1" applyAlignment="1">
      <alignment horizontal="center"/>
    </xf>
    <xf numFmtId="0" fontId="5" fillId="5" borderId="10" xfId="1" applyFont="1" applyFill="1" applyBorder="1" applyAlignment="1">
      <alignment vertical="center"/>
    </xf>
    <xf numFmtId="4" fontId="5" fillId="5" borderId="10" xfId="0" applyNumberFormat="1" applyFont="1" applyFill="1" applyBorder="1" applyAlignment="1" applyProtection="1">
      <alignment horizontal="center" vertical="center"/>
    </xf>
    <xf numFmtId="4" fontId="5" fillId="5" borderId="10" xfId="0" applyNumberFormat="1" applyFont="1" applyFill="1" applyBorder="1" applyAlignment="1" applyProtection="1">
      <alignment vertical="center"/>
    </xf>
    <xf numFmtId="4" fontId="5" fillId="5" borderId="10" xfId="1" applyNumberFormat="1" applyFont="1" applyFill="1" applyBorder="1" applyAlignment="1">
      <alignment vertical="center"/>
    </xf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vertical="center"/>
    </xf>
    <xf numFmtId="0" fontId="7" fillId="0" borderId="0" xfId="0" applyFont="1"/>
    <xf numFmtId="0" fontId="3" fillId="0" borderId="0" xfId="1" applyFont="1" applyBorder="1" applyAlignment="1">
      <alignment vertical="center"/>
    </xf>
    <xf numFmtId="0" fontId="1" fillId="7" borderId="0" xfId="1" applyFont="1" applyFill="1" applyAlignment="1">
      <alignment horizontal="center" vertical="center"/>
    </xf>
    <xf numFmtId="0" fontId="1" fillId="7" borderId="0" xfId="1" applyFont="1" applyFill="1" applyAlignment="1">
      <alignment horizontal="center"/>
    </xf>
    <xf numFmtId="0" fontId="1" fillId="7" borderId="0" xfId="1" applyFont="1" applyFill="1" applyBorder="1" applyAlignment="1">
      <alignment horizontal="center"/>
    </xf>
    <xf numFmtId="0" fontId="14" fillId="7" borderId="0" xfId="1" applyFont="1" applyFill="1" applyBorder="1" applyAlignment="1">
      <alignment horizontal="left" vertical="center"/>
    </xf>
    <xf numFmtId="0" fontId="1" fillId="7" borderId="0" xfId="1" applyFont="1" applyFill="1" applyBorder="1" applyAlignment="1">
      <alignment horizontal="center" vertical="center"/>
    </xf>
    <xf numFmtId="0" fontId="1" fillId="7" borderId="0" xfId="1" applyFont="1" applyFill="1" applyBorder="1" applyAlignment="1" applyProtection="1">
      <alignment horizontal="center" vertical="center"/>
    </xf>
    <xf numFmtId="166" fontId="15" fillId="7" borderId="9" xfId="1" applyNumberFormat="1" applyFont="1" applyFill="1" applyBorder="1" applyAlignment="1" applyProtection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>
      <alignment vertical="center"/>
    </xf>
    <xf numFmtId="167" fontId="1" fillId="0" borderId="0" xfId="1" applyNumberFormat="1" applyFont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1" applyFont="1" applyFill="1" applyBorder="1" applyAlignment="1">
      <alignment vertical="center"/>
    </xf>
    <xf numFmtId="4" fontId="1" fillId="3" borderId="0" xfId="1" applyNumberFormat="1" applyFont="1" applyFill="1" applyBorder="1" applyAlignment="1" applyProtection="1">
      <alignment vertical="center"/>
    </xf>
    <xf numFmtId="0" fontId="1" fillId="3" borderId="0" xfId="1" applyFont="1" applyFill="1" applyBorder="1" applyAlignment="1" applyProtection="1">
      <alignment vertical="center"/>
    </xf>
    <xf numFmtId="0" fontId="1" fillId="3" borderId="0" xfId="1" applyFont="1" applyFill="1" applyAlignment="1">
      <alignment vertical="center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73440</xdr:colOff>
      <xdr:row>0</xdr:row>
      <xdr:rowOff>4680</xdr:rowOff>
    </xdr:from>
    <xdr:to>
      <xdr:col>3</xdr:col>
      <xdr:colOff>303840</xdr:colOff>
      <xdr:row>1</xdr:row>
      <xdr:rowOff>175680</xdr:rowOff>
    </xdr:to>
    <xdr:pic>
      <xdr:nvPicPr>
        <xdr:cNvPr id="2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79520" y="4680"/>
          <a:ext cx="1139760" cy="332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416160</xdr:colOff>
      <xdr:row>0</xdr:row>
      <xdr:rowOff>5400</xdr:rowOff>
    </xdr:from>
    <xdr:to>
      <xdr:col>4</xdr:col>
      <xdr:colOff>603720</xdr:colOff>
      <xdr:row>1</xdr:row>
      <xdr:rowOff>157320</xdr:rowOff>
    </xdr:to>
    <xdr:pic>
      <xdr:nvPicPr>
        <xdr:cNvPr id="3" name="Picture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31600" y="5400"/>
          <a:ext cx="1464480" cy="313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27000</xdr:colOff>
      <xdr:row>3</xdr:row>
      <xdr:rowOff>181800</xdr:rowOff>
    </xdr:from>
    <xdr:to>
      <xdr:col>5</xdr:col>
      <xdr:colOff>38160</xdr:colOff>
      <xdr:row>8</xdr:row>
      <xdr:rowOff>46800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/>
        <a:stretch/>
      </xdr:blipFill>
      <xdr:spPr>
        <a:xfrm>
          <a:off x="3519360" y="714960"/>
          <a:ext cx="6096240" cy="606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67"/>
  <sheetViews>
    <sheetView showGridLines="0" tabSelected="1" view="pageBreakPreview" zoomScale="85" zoomScaleNormal="85" zoomScalePageLayoutView="85" workbookViewId="0">
      <selection activeCell="I365" sqref="I365"/>
    </sheetView>
  </sheetViews>
  <sheetFormatPr defaultRowHeight="14.25" outlineLevelRow="1" x14ac:dyDescent="0.2"/>
  <cols>
    <col min="1" max="1" width="6.625" style="5"/>
    <col min="2" max="2" width="10.25" style="5"/>
    <col min="3" max="3" width="11.75" style="5"/>
    <col min="4" max="4" width="16.5" style="5"/>
    <col min="5" max="5" width="78.625" style="5"/>
    <col min="6" max="6" width="6.5" style="5"/>
    <col min="7" max="7" width="10.125" style="6"/>
    <col min="8" max="8" width="14.125" style="7"/>
    <col min="9" max="9" width="14.875" style="5"/>
    <col min="10" max="10" width="18" style="5"/>
    <col min="11" max="11" width="13.25" style="5"/>
    <col min="12" max="12" width="12.625" style="5"/>
    <col min="13" max="257" width="10.75" style="5"/>
    <col min="258" max="1025" width="8.5"/>
  </cols>
  <sheetData>
    <row r="1" spans="1:257" ht="12.7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ht="14.2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</row>
    <row r="3" spans="1:257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</row>
    <row r="4" spans="1:257" ht="15" customHeight="1" x14ac:dyDescent="0.2">
      <c r="A4" s="8"/>
      <c r="B4" s="9"/>
      <c r="C4" s="9"/>
      <c r="D4" s="9"/>
      <c r="E4" s="8"/>
      <c r="F4" s="8"/>
      <c r="G4" s="10"/>
      <c r="H4" s="10"/>
      <c r="I4" s="8"/>
      <c r="J4" s="8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spans="1:257" ht="14.25" customHeight="1" x14ac:dyDescent="0.2">
      <c r="A5"/>
      <c r="B5" s="11" t="s">
        <v>1</v>
      </c>
      <c r="C5" s="12"/>
      <c r="D5" s="12"/>
      <c r="E5" s="13"/>
      <c r="F5" s="14"/>
      <c r="G5" s="15"/>
      <c r="H5" s="16"/>
      <c r="I5" s="17"/>
      <c r="J5" s="17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</row>
    <row r="6" spans="1:257" ht="14.25" customHeight="1" x14ac:dyDescent="0.2">
      <c r="A6"/>
      <c r="B6" s="18" t="s">
        <v>2</v>
      </c>
      <c r="C6" s="12"/>
      <c r="D6" s="12"/>
      <c r="E6" s="13"/>
      <c r="F6" s="14"/>
      <c r="G6" s="15"/>
      <c r="H6" s="16"/>
      <c r="I6" s="17"/>
      <c r="J6" s="17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</row>
    <row r="7" spans="1:257" ht="14.85" customHeight="1" x14ac:dyDescent="0.2">
      <c r="A7"/>
      <c r="B7" s="11" t="s">
        <v>3</v>
      </c>
      <c r="C7" s="12"/>
      <c r="D7" s="12"/>
      <c r="E7" s="19" t="s">
        <v>4</v>
      </c>
      <c r="F7" s="14" t="s">
        <v>5</v>
      </c>
      <c r="G7" s="3">
        <v>25.5</v>
      </c>
      <c r="H7" s="3"/>
      <c r="I7" s="17"/>
      <c r="J7" s="1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idden="1" x14ac:dyDescent="0.2">
      <c r="A8"/>
      <c r="B8" s="20"/>
      <c r="C8" s="12"/>
      <c r="D8" s="12"/>
      <c r="E8" s="13"/>
      <c r="F8" s="14"/>
      <c r="G8" s="15"/>
      <c r="H8" s="16"/>
      <c r="I8" s="17"/>
      <c r="J8" s="21">
        <f>G7/100+1</f>
        <v>1.2549999999999999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x14ac:dyDescent="0.2">
      <c r="A9"/>
      <c r="B9" s="18" t="s">
        <v>6</v>
      </c>
      <c r="C9" s="12"/>
      <c r="D9" s="12"/>
      <c r="E9" s="13"/>
      <c r="F9" s="14"/>
      <c r="G9" s="15"/>
      <c r="H9" s="16"/>
      <c r="I9" s="17"/>
      <c r="J9" s="14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x14ac:dyDescent="0.2">
      <c r="A10"/>
      <c r="B10" s="11" t="s">
        <v>7</v>
      </c>
      <c r="C10"/>
      <c r="D10" s="11"/>
      <c r="E10" s="11" t="s">
        <v>8</v>
      </c>
      <c r="F10" s="11"/>
      <c r="G10" s="18"/>
      <c r="H10" s="11"/>
      <c r="I10" s="11"/>
      <c r="J10" s="11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x14ac:dyDescent="0.2">
      <c r="A11"/>
      <c r="B11" s="22" t="s">
        <v>9</v>
      </c>
      <c r="C11"/>
      <c r="D11"/>
      <c r="E11" t="s">
        <v>10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 ht="15" x14ac:dyDescent="0.25">
      <c r="A12" s="23">
        <v>10</v>
      </c>
      <c r="B12" s="24"/>
      <c r="C12" s="24"/>
      <c r="D12" s="24"/>
      <c r="E12" s="25" t="s">
        <v>11</v>
      </c>
      <c r="F12" s="26" t="s">
        <v>12</v>
      </c>
      <c r="G12" s="27">
        <v>1</v>
      </c>
      <c r="H12" s="28"/>
      <c r="I12" s="29"/>
      <c r="J12" s="30">
        <f>J359</f>
        <v>596077.44480623014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ht="15" x14ac:dyDescent="0.25">
      <c r="A13" s="26"/>
      <c r="B13" s="24"/>
      <c r="C13" s="24"/>
      <c r="D13" s="24"/>
      <c r="E13" s="25"/>
      <c r="F13" s="26"/>
      <c r="G13" s="27"/>
      <c r="H13" s="28"/>
      <c r="I13" s="29"/>
      <c r="J13" s="29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</row>
    <row r="14" spans="1:257" ht="30" x14ac:dyDescent="0.25">
      <c r="A14" s="31"/>
      <c r="B14" s="32" t="s">
        <v>13</v>
      </c>
      <c r="C14" s="33" t="s">
        <v>14</v>
      </c>
      <c r="D14" s="33" t="s">
        <v>15</v>
      </c>
      <c r="E14" s="33" t="s">
        <v>16</v>
      </c>
      <c r="F14" s="33" t="s">
        <v>17</v>
      </c>
      <c r="G14" s="34" t="s">
        <v>18</v>
      </c>
      <c r="H14" s="35" t="s">
        <v>19</v>
      </c>
      <c r="I14" s="35" t="s">
        <v>20</v>
      </c>
      <c r="J14" s="36" t="s">
        <v>21</v>
      </c>
      <c r="K14"/>
      <c r="L14" s="37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 x14ac:dyDescent="0.2">
      <c r="A15" s="38"/>
      <c r="B15" s="39"/>
      <c r="C15" s="39"/>
      <c r="D15" s="39"/>
      <c r="E15" s="40"/>
      <c r="F15" s="38"/>
      <c r="G15" s="41"/>
      <c r="H15" s="42"/>
      <c r="I15" s="43"/>
      <c r="J15" s="43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</row>
    <row r="16" spans="1:257" ht="15" x14ac:dyDescent="0.25">
      <c r="A16" s="38"/>
      <c r="B16" s="44">
        <v>1</v>
      </c>
      <c r="C16" s="44"/>
      <c r="D16" s="44"/>
      <c r="E16" s="45" t="s">
        <v>22</v>
      </c>
      <c r="F16" s="45"/>
      <c r="G16" s="46"/>
      <c r="H16" s="47"/>
      <c r="I16" s="48"/>
      <c r="J16" s="48"/>
      <c r="K16"/>
      <c r="L16" s="49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257" ht="15" outlineLevel="1" x14ac:dyDescent="0.2">
      <c r="A17" s="38"/>
      <c r="B17" s="39" t="s">
        <v>23</v>
      </c>
      <c r="C17" s="39" t="s">
        <v>24</v>
      </c>
      <c r="D17" s="50" t="s">
        <v>25</v>
      </c>
      <c r="E17" s="40" t="s">
        <v>26</v>
      </c>
      <c r="F17" s="38" t="s">
        <v>27</v>
      </c>
      <c r="G17" s="27">
        <f>4*2.5</f>
        <v>10</v>
      </c>
      <c r="H17" s="42">
        <v>331.24</v>
      </c>
      <c r="I17" s="43">
        <f>H17*$J$8</f>
        <v>415.70619999999997</v>
      </c>
      <c r="J17" s="43">
        <f>G17*I17</f>
        <v>4157.0619999999999</v>
      </c>
      <c r="K17"/>
      <c r="L17" s="49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 ht="14.85" customHeight="1" x14ac:dyDescent="0.2">
      <c r="A18" s="38"/>
      <c r="B18" s="39"/>
      <c r="C18" s="39"/>
      <c r="D18" s="39"/>
      <c r="E18" s="2" t="s">
        <v>28</v>
      </c>
      <c r="F18" s="2"/>
      <c r="G18" s="2"/>
      <c r="H18" s="2"/>
      <c r="I18" s="43"/>
      <c r="J18" s="29">
        <v>4157.0600000000004</v>
      </c>
      <c r="K18"/>
      <c r="L18" s="49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</row>
    <row r="19" spans="1:257" ht="15" x14ac:dyDescent="0.25">
      <c r="A19" s="38"/>
      <c r="B19" s="44">
        <v>5</v>
      </c>
      <c r="C19" s="44"/>
      <c r="D19" s="44"/>
      <c r="E19" s="45" t="s">
        <v>29</v>
      </c>
      <c r="F19" s="45"/>
      <c r="G19" s="46"/>
      <c r="H19" s="47"/>
      <c r="I19" s="48"/>
      <c r="J19" s="48"/>
      <c r="K19"/>
      <c r="L19" s="4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 ht="15" outlineLevel="1" x14ac:dyDescent="0.25">
      <c r="A20" s="38"/>
      <c r="B20" s="52" t="s">
        <v>30</v>
      </c>
      <c r="C20" s="52"/>
      <c r="D20" s="52"/>
      <c r="E20" s="53" t="s">
        <v>31</v>
      </c>
      <c r="F20" s="54"/>
      <c r="G20" s="55"/>
      <c r="H20" s="42"/>
      <c r="I20" s="43"/>
      <c r="J20" s="56"/>
      <c r="K20"/>
      <c r="L20" s="49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 ht="28.5" outlineLevel="1" x14ac:dyDescent="0.2">
      <c r="A21" s="38"/>
      <c r="B21" s="57"/>
      <c r="C21" s="57" t="s">
        <v>32</v>
      </c>
      <c r="D21" s="57" t="s">
        <v>25</v>
      </c>
      <c r="E21" s="58" t="s">
        <v>33</v>
      </c>
      <c r="F21" s="54" t="s">
        <v>27</v>
      </c>
      <c r="G21" s="55">
        <v>20.3</v>
      </c>
      <c r="H21" s="42">
        <v>106.08</v>
      </c>
      <c r="I21" s="43">
        <f>H21*$J$8</f>
        <v>133.13039999999998</v>
      </c>
      <c r="J21" s="43">
        <f>G21*I21</f>
        <v>2702.5471199999997</v>
      </c>
      <c r="K21"/>
      <c r="L21" s="49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</row>
    <row r="22" spans="1:257" s="66" customFormat="1" ht="28.5" outlineLevel="1" x14ac:dyDescent="0.2">
      <c r="A22" s="59"/>
      <c r="B22" s="60"/>
      <c r="C22" s="57" t="s">
        <v>32</v>
      </c>
      <c r="D22" s="57" t="s">
        <v>25</v>
      </c>
      <c r="E22" s="61" t="s">
        <v>34</v>
      </c>
      <c r="F22" s="62" t="s">
        <v>27</v>
      </c>
      <c r="G22" s="63">
        <v>25.85</v>
      </c>
      <c r="H22" s="64">
        <v>106.08</v>
      </c>
      <c r="I22" s="65">
        <f>H22*$J$8</f>
        <v>133.13039999999998</v>
      </c>
      <c r="J22" s="65">
        <f>G22*I22</f>
        <v>3441.4208399999998</v>
      </c>
      <c r="L22" s="67"/>
    </row>
    <row r="23" spans="1:257" ht="15" outlineLevel="1" x14ac:dyDescent="0.25">
      <c r="A23" s="38"/>
      <c r="B23" s="52" t="s">
        <v>35</v>
      </c>
      <c r="C23" s="52"/>
      <c r="D23" s="52"/>
      <c r="E23" s="53" t="s">
        <v>36</v>
      </c>
      <c r="F23" s="54"/>
      <c r="G23" s="55"/>
      <c r="H23" s="42"/>
      <c r="I23" s="43"/>
      <c r="J23" s="43"/>
      <c r="K23"/>
      <c r="L23" s="49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</row>
    <row r="24" spans="1:257" outlineLevel="1" x14ac:dyDescent="0.2">
      <c r="A24" s="38"/>
      <c r="B24" s="57"/>
      <c r="C24" s="54" t="s">
        <v>37</v>
      </c>
      <c r="D24" s="54" t="s">
        <v>38</v>
      </c>
      <c r="E24" s="58" t="s">
        <v>39</v>
      </c>
      <c r="F24" s="54" t="s">
        <v>27</v>
      </c>
      <c r="G24" s="55">
        <v>20</v>
      </c>
      <c r="H24" s="68">
        <v>260</v>
      </c>
      <c r="I24" s="43">
        <f>H24*$J$8</f>
        <v>326.29999999999995</v>
      </c>
      <c r="J24" s="43">
        <f>G24*I24</f>
        <v>6525.9999999999991</v>
      </c>
      <c r="K24"/>
      <c r="L24" s="49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</row>
    <row r="25" spans="1:257" ht="28.5" outlineLevel="1" x14ac:dyDescent="0.2">
      <c r="A25" s="38"/>
      <c r="B25" s="57"/>
      <c r="C25" s="57" t="s">
        <v>40</v>
      </c>
      <c r="D25" s="57" t="s">
        <v>25</v>
      </c>
      <c r="E25" s="58" t="s">
        <v>41</v>
      </c>
      <c r="F25" s="54" t="s">
        <v>27</v>
      </c>
      <c r="G25" s="55">
        <f>16.92+17.23</f>
        <v>34.150000000000006</v>
      </c>
      <c r="H25" s="42">
        <v>589.04999999999995</v>
      </c>
      <c r="I25" s="43">
        <f>H25*$J$8</f>
        <v>739.25774999999987</v>
      </c>
      <c r="J25" s="43">
        <f>G25*I25</f>
        <v>25245.652162499999</v>
      </c>
      <c r="K25"/>
      <c r="L25" s="49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</row>
    <row r="26" spans="1:257" ht="12.75" customHeight="1" outlineLevel="1" x14ac:dyDescent="0.2">
      <c r="A26" s="38"/>
      <c r="B26" s="2" t="s">
        <v>42</v>
      </c>
      <c r="C26" s="2"/>
      <c r="D26" s="2"/>
      <c r="E26" s="2"/>
      <c r="F26" s="69"/>
      <c r="G26" s="70"/>
      <c r="H26" s="71"/>
      <c r="I26" s="72"/>
      <c r="J26" s="72">
        <f>SUM(J21:J25)</f>
        <v>37915.620122499997</v>
      </c>
      <c r="K26"/>
      <c r="L26" s="49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</row>
    <row r="27" spans="1:257" x14ac:dyDescent="0.2">
      <c r="A27" s="38"/>
      <c r="B27" s="39"/>
      <c r="C27" s="39"/>
      <c r="D27" s="39"/>
      <c r="E27" s="58"/>
      <c r="F27" s="38"/>
      <c r="G27" s="41"/>
      <c r="H27" s="42"/>
      <c r="I27" s="43"/>
      <c r="J27" s="43"/>
      <c r="K27"/>
      <c r="L27" s="49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</row>
    <row r="28" spans="1:257" ht="15" x14ac:dyDescent="0.25">
      <c r="A28" s="38"/>
      <c r="B28" s="44">
        <v>6</v>
      </c>
      <c r="C28" s="44"/>
      <c r="D28" s="44"/>
      <c r="E28" s="45" t="s">
        <v>43</v>
      </c>
      <c r="F28" s="45"/>
      <c r="G28" s="46"/>
      <c r="H28" s="47"/>
      <c r="I28" s="48"/>
      <c r="J28" s="48"/>
      <c r="K28"/>
      <c r="L28" s="49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</row>
    <row r="29" spans="1:257" ht="15" outlineLevel="1" x14ac:dyDescent="0.25">
      <c r="A29" s="38"/>
      <c r="B29" s="24" t="s">
        <v>44</v>
      </c>
      <c r="C29" s="24"/>
      <c r="D29" s="24"/>
      <c r="E29" s="69" t="s">
        <v>45</v>
      </c>
      <c r="F29" s="69"/>
      <c r="G29" s="70"/>
      <c r="H29" s="73"/>
      <c r="I29" s="74"/>
      <c r="J29" s="74"/>
      <c r="K29"/>
      <c r="L29" s="4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</row>
    <row r="30" spans="1:257" s="66" customFormat="1" ht="71.25" outlineLevel="1" x14ac:dyDescent="0.2">
      <c r="A30" s="59"/>
      <c r="B30" s="57"/>
      <c r="C30" s="75" t="s">
        <v>46</v>
      </c>
      <c r="D30" s="58" t="s">
        <v>47</v>
      </c>
      <c r="E30" s="58" t="s">
        <v>48</v>
      </c>
      <c r="F30" s="54" t="s">
        <v>49</v>
      </c>
      <c r="G30" s="63">
        <v>9</v>
      </c>
      <c r="H30" s="64">
        <v>1624.59</v>
      </c>
      <c r="I30" s="65">
        <f t="shared" ref="I30:I36" si="0">H30*$J$8</f>
        <v>2038.8604499999997</v>
      </c>
      <c r="J30" s="65">
        <f t="shared" ref="J30:J36" si="1">G30*I30</f>
        <v>18349.744049999998</v>
      </c>
      <c r="L30" s="67"/>
    </row>
    <row r="31" spans="1:257" ht="57" outlineLevel="1" x14ac:dyDescent="0.2">
      <c r="A31" s="59"/>
      <c r="B31" s="57"/>
      <c r="C31" s="58" t="s">
        <v>50</v>
      </c>
      <c r="D31" s="58" t="s">
        <v>51</v>
      </c>
      <c r="E31" s="58" t="s">
        <v>52</v>
      </c>
      <c r="F31" s="54" t="s">
        <v>49</v>
      </c>
      <c r="G31" s="63">
        <v>6</v>
      </c>
      <c r="H31" s="64">
        <v>1421.8</v>
      </c>
      <c r="I31" s="65">
        <f t="shared" si="0"/>
        <v>1784.3589999999997</v>
      </c>
      <c r="J31" s="65">
        <f t="shared" si="1"/>
        <v>10706.153999999999</v>
      </c>
      <c r="K31"/>
      <c r="L31" s="67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 ht="28.5" outlineLevel="1" x14ac:dyDescent="0.2">
      <c r="A32" s="38"/>
      <c r="B32" s="57"/>
      <c r="C32" s="76" t="s">
        <v>53</v>
      </c>
      <c r="D32" s="76" t="s">
        <v>54</v>
      </c>
      <c r="E32" s="58" t="s">
        <v>55</v>
      </c>
      <c r="F32" s="54" t="s">
        <v>49</v>
      </c>
      <c r="G32" s="55">
        <v>2</v>
      </c>
      <c r="H32" s="42">
        <v>773.72</v>
      </c>
      <c r="I32" s="43">
        <f t="shared" si="0"/>
        <v>971.01859999999999</v>
      </c>
      <c r="J32" s="43">
        <f t="shared" si="1"/>
        <v>1942.0372</v>
      </c>
      <c r="K32"/>
      <c r="L32" s="49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</row>
    <row r="33" spans="1:257" ht="28.5" outlineLevel="1" x14ac:dyDescent="0.2">
      <c r="A33" s="38"/>
      <c r="B33" s="57"/>
      <c r="C33" s="77" t="s">
        <v>53</v>
      </c>
      <c r="D33" s="76" t="s">
        <v>54</v>
      </c>
      <c r="E33" s="58" t="s">
        <v>56</v>
      </c>
      <c r="F33" s="54" t="s">
        <v>49</v>
      </c>
      <c r="G33" s="55">
        <v>9</v>
      </c>
      <c r="H33" s="42">
        <v>773.72</v>
      </c>
      <c r="I33" s="43">
        <f t="shared" si="0"/>
        <v>971.01859999999999</v>
      </c>
      <c r="J33" s="43">
        <f t="shared" si="1"/>
        <v>8739.1674000000003</v>
      </c>
      <c r="K33"/>
      <c r="L33" s="49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</row>
    <row r="34" spans="1:257" ht="28.5" outlineLevel="1" x14ac:dyDescent="0.2">
      <c r="A34" s="38"/>
      <c r="B34" s="57"/>
      <c r="C34" s="58" t="s">
        <v>57</v>
      </c>
      <c r="D34" s="76" t="s">
        <v>54</v>
      </c>
      <c r="E34" s="58" t="s">
        <v>58</v>
      </c>
      <c r="F34" s="54" t="s">
        <v>49</v>
      </c>
      <c r="G34" s="55">
        <v>1</v>
      </c>
      <c r="H34" s="42">
        <v>694.55</v>
      </c>
      <c r="I34" s="43">
        <f t="shared" si="0"/>
        <v>871.66024999999991</v>
      </c>
      <c r="J34" s="43">
        <f t="shared" si="1"/>
        <v>871.66024999999991</v>
      </c>
      <c r="K34"/>
      <c r="L34" s="49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</row>
    <row r="35" spans="1:257" ht="27" outlineLevel="1" x14ac:dyDescent="0.2">
      <c r="A35" s="38"/>
      <c r="B35" s="57"/>
      <c r="C35" s="54" t="s">
        <v>59</v>
      </c>
      <c r="D35" s="54" t="s">
        <v>60</v>
      </c>
      <c r="E35" s="58" t="s">
        <v>61</v>
      </c>
      <c r="F35" s="54" t="s">
        <v>49</v>
      </c>
      <c r="G35" s="55">
        <v>5</v>
      </c>
      <c r="H35" s="42">
        <v>888.57</v>
      </c>
      <c r="I35" s="43">
        <f t="shared" si="0"/>
        <v>1115.15535</v>
      </c>
      <c r="J35" s="43">
        <f t="shared" si="1"/>
        <v>5575.77675</v>
      </c>
      <c r="K35"/>
      <c r="L35" s="49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</row>
    <row r="36" spans="1:257" ht="27" outlineLevel="1" x14ac:dyDescent="0.2">
      <c r="A36" s="38"/>
      <c r="B36" s="57"/>
      <c r="C36" s="54" t="s">
        <v>62</v>
      </c>
      <c r="D36" s="54" t="s">
        <v>60</v>
      </c>
      <c r="E36" s="58" t="s">
        <v>63</v>
      </c>
      <c r="F36" s="54" t="s">
        <v>49</v>
      </c>
      <c r="G36" s="55">
        <v>6</v>
      </c>
      <c r="H36" s="42">
        <v>426.43</v>
      </c>
      <c r="I36" s="43">
        <f t="shared" si="0"/>
        <v>535.16964999999993</v>
      </c>
      <c r="J36" s="43">
        <f t="shared" si="1"/>
        <v>3211.0178999999998</v>
      </c>
      <c r="K36"/>
      <c r="L36" s="49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</row>
    <row r="37" spans="1:257" ht="15" outlineLevel="1" x14ac:dyDescent="0.25">
      <c r="A37" s="38"/>
      <c r="B37" s="52" t="s">
        <v>64</v>
      </c>
      <c r="C37" s="54"/>
      <c r="D37" s="54"/>
      <c r="E37" s="53" t="s">
        <v>65</v>
      </c>
      <c r="F37" s="54"/>
      <c r="G37" s="55"/>
      <c r="H37" s="42"/>
      <c r="I37" s="43"/>
      <c r="J37" s="43"/>
      <c r="K37"/>
      <c r="L37" s="49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</row>
    <row r="38" spans="1:257" outlineLevel="1" x14ac:dyDescent="0.2">
      <c r="A38" s="38"/>
      <c r="B38" s="57"/>
      <c r="C38" s="54" t="s">
        <v>66</v>
      </c>
      <c r="D38" s="54" t="s">
        <v>25</v>
      </c>
      <c r="E38" s="58" t="s">
        <v>67</v>
      </c>
      <c r="F38" s="54" t="s">
        <v>49</v>
      </c>
      <c r="G38" s="55">
        <v>11</v>
      </c>
      <c r="H38" s="42">
        <v>30.38</v>
      </c>
      <c r="I38" s="43">
        <f>H38*$J$8</f>
        <v>38.126899999999992</v>
      </c>
      <c r="J38" s="43">
        <f>G38*I38</f>
        <v>419.39589999999993</v>
      </c>
      <c r="K38"/>
      <c r="L38" s="49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</row>
    <row r="39" spans="1:257" ht="15" outlineLevel="1" x14ac:dyDescent="0.25">
      <c r="A39" s="38"/>
      <c r="B39" s="52" t="s">
        <v>68</v>
      </c>
      <c r="C39" s="54"/>
      <c r="D39" s="54"/>
      <c r="E39" s="53" t="s">
        <v>69</v>
      </c>
      <c r="F39" s="54"/>
      <c r="G39" s="55"/>
      <c r="H39" s="42"/>
      <c r="I39" s="43"/>
      <c r="J39" s="43"/>
      <c r="K39"/>
      <c r="L39" s="4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</row>
    <row r="40" spans="1:257" ht="27" outlineLevel="1" x14ac:dyDescent="0.2">
      <c r="A40" s="38"/>
      <c r="B40" s="57" t="s">
        <v>70</v>
      </c>
      <c r="C40" s="57" t="s">
        <v>71</v>
      </c>
      <c r="D40" s="57" t="s">
        <v>60</v>
      </c>
      <c r="E40" s="58" t="s">
        <v>72</v>
      </c>
      <c r="F40" s="54" t="s">
        <v>27</v>
      </c>
      <c r="G40" s="55">
        <f>2*0.8*2.1</f>
        <v>3.3600000000000003</v>
      </c>
      <c r="H40" s="42">
        <v>570.98</v>
      </c>
      <c r="I40" s="43">
        <f>H40*$J$8</f>
        <v>716.57989999999995</v>
      </c>
      <c r="J40" s="43">
        <f>G40*I40</f>
        <v>2407.7084640000003</v>
      </c>
      <c r="K40"/>
      <c r="L40" s="49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</row>
    <row r="41" spans="1:257" ht="27" outlineLevel="1" x14ac:dyDescent="0.2">
      <c r="A41" s="38"/>
      <c r="B41" s="57" t="s">
        <v>73</v>
      </c>
      <c r="C41" s="57" t="s">
        <v>74</v>
      </c>
      <c r="D41" s="57" t="s">
        <v>60</v>
      </c>
      <c r="E41" s="58" t="s">
        <v>75</v>
      </c>
      <c r="F41" s="54" t="s">
        <v>27</v>
      </c>
      <c r="G41" s="55">
        <f>2*0.8*2.1</f>
        <v>3.3600000000000003</v>
      </c>
      <c r="H41" s="42">
        <v>701.56</v>
      </c>
      <c r="I41" s="43">
        <f>H41*$J$8</f>
        <v>880.45779999999991</v>
      </c>
      <c r="J41" s="43">
        <f>G41*I41</f>
        <v>2958.3382080000001</v>
      </c>
      <c r="K41"/>
      <c r="L41" s="49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</row>
    <row r="42" spans="1:257" ht="27" outlineLevel="1" x14ac:dyDescent="0.2">
      <c r="A42" s="38"/>
      <c r="B42" s="57" t="s">
        <v>76</v>
      </c>
      <c r="C42" s="57" t="s">
        <v>77</v>
      </c>
      <c r="D42" s="57" t="s">
        <v>60</v>
      </c>
      <c r="E42" s="58" t="s">
        <v>78</v>
      </c>
      <c r="F42" s="54" t="s">
        <v>27</v>
      </c>
      <c r="G42" s="55">
        <f>1*0.6*2.1</f>
        <v>1.26</v>
      </c>
      <c r="H42" s="42">
        <v>701.56</v>
      </c>
      <c r="I42" s="43">
        <f>H42*$J$8</f>
        <v>880.45779999999991</v>
      </c>
      <c r="J42" s="43">
        <f>G42*I42</f>
        <v>1109.3768279999999</v>
      </c>
      <c r="K42"/>
      <c r="L42" s="49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</row>
    <row r="43" spans="1:257" ht="27" outlineLevel="1" x14ac:dyDescent="0.2">
      <c r="A43" s="38"/>
      <c r="B43" s="57" t="s">
        <v>79</v>
      </c>
      <c r="C43" s="57" t="s">
        <v>74</v>
      </c>
      <c r="D43" s="57" t="s">
        <v>60</v>
      </c>
      <c r="E43" s="58" t="s">
        <v>80</v>
      </c>
      <c r="F43" s="54" t="s">
        <v>27</v>
      </c>
      <c r="G43" s="55">
        <f>1*0.5*0.8</f>
        <v>0.4</v>
      </c>
      <c r="H43" s="42">
        <v>701.56</v>
      </c>
      <c r="I43" s="43">
        <f>H43*$J$8</f>
        <v>880.45779999999991</v>
      </c>
      <c r="J43" s="43">
        <f>G43*I43</f>
        <v>352.18311999999997</v>
      </c>
      <c r="K43"/>
      <c r="L43" s="49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</row>
    <row r="44" spans="1:257" ht="15" outlineLevel="1" x14ac:dyDescent="0.25">
      <c r="A44" s="38"/>
      <c r="B44" s="24" t="s">
        <v>81</v>
      </c>
      <c r="C44" s="24"/>
      <c r="D44" s="24"/>
      <c r="E44" s="69"/>
      <c r="F44" s="69"/>
      <c r="G44" s="70"/>
      <c r="H44" s="42"/>
      <c r="I44" s="43"/>
      <c r="J44" s="43"/>
      <c r="K44"/>
      <c r="L44" s="49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</row>
    <row r="45" spans="1:257" ht="15" outlineLevel="1" x14ac:dyDescent="0.25">
      <c r="A45" s="38"/>
      <c r="B45" s="52" t="s">
        <v>82</v>
      </c>
      <c r="C45" s="52"/>
      <c r="D45" s="52"/>
      <c r="E45" s="53" t="s">
        <v>83</v>
      </c>
      <c r="F45" s="54"/>
      <c r="G45" s="55"/>
      <c r="H45" s="42"/>
      <c r="I45" s="43"/>
      <c r="J45" s="43"/>
      <c r="K45"/>
      <c r="L45" s="49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</row>
    <row r="46" spans="1:257" s="66" customFormat="1" outlineLevel="1" x14ac:dyDescent="0.2">
      <c r="A46" s="59"/>
      <c r="B46" s="57" t="s">
        <v>84</v>
      </c>
      <c r="C46" s="57">
        <v>72118</v>
      </c>
      <c r="D46" s="57" t="s">
        <v>25</v>
      </c>
      <c r="E46" s="58" t="s">
        <v>85</v>
      </c>
      <c r="F46" s="54" t="s">
        <v>27</v>
      </c>
      <c r="G46" s="63">
        <f>2.16+1.68</f>
        <v>3.84</v>
      </c>
      <c r="H46" s="64">
        <v>142</v>
      </c>
      <c r="I46" s="65">
        <f>H46*$J$8</f>
        <v>178.20999999999998</v>
      </c>
      <c r="J46" s="65">
        <f>G46*I46</f>
        <v>684.32639999999992</v>
      </c>
      <c r="L46" s="67"/>
    </row>
    <row r="47" spans="1:257" outlineLevel="1" x14ac:dyDescent="0.2">
      <c r="A47" s="38"/>
      <c r="B47" s="57" t="s">
        <v>86</v>
      </c>
      <c r="C47" s="57">
        <v>84959</v>
      </c>
      <c r="D47" s="57" t="s">
        <v>25</v>
      </c>
      <c r="E47" s="58" t="s">
        <v>87</v>
      </c>
      <c r="F47" s="54" t="s">
        <v>27</v>
      </c>
      <c r="G47" s="55">
        <f>52.56+13.32</f>
        <v>65.88</v>
      </c>
      <c r="H47" s="42">
        <v>164.84</v>
      </c>
      <c r="I47" s="43">
        <f>H47*$J$8</f>
        <v>206.87419999999997</v>
      </c>
      <c r="J47" s="43">
        <f>G47*I47</f>
        <v>13628.872295999998</v>
      </c>
      <c r="K47"/>
      <c r="L47" s="49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</row>
    <row r="48" spans="1:257" outlineLevel="1" x14ac:dyDescent="0.2">
      <c r="A48" s="38"/>
      <c r="B48" s="57"/>
      <c r="C48" s="57"/>
      <c r="D48" s="57"/>
      <c r="E48" s="58"/>
      <c r="F48" s="54"/>
      <c r="G48" s="55"/>
      <c r="H48" s="42"/>
      <c r="I48" s="43"/>
      <c r="J48" s="43">
        <f>G48*I48</f>
        <v>0</v>
      </c>
      <c r="K48"/>
      <c r="L48" s="49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</row>
    <row r="49" spans="1:257" ht="12.75" customHeight="1" outlineLevel="1" x14ac:dyDescent="0.2">
      <c r="A49" s="38"/>
      <c r="B49" s="2" t="s">
        <v>88</v>
      </c>
      <c r="C49" s="2"/>
      <c r="D49" s="2"/>
      <c r="E49" s="2"/>
      <c r="F49" s="69"/>
      <c r="G49" s="70"/>
      <c r="H49" s="71"/>
      <c r="I49" s="72"/>
      <c r="J49" s="72">
        <f>SUM(J30:J48)</f>
        <v>70955.758765999999</v>
      </c>
      <c r="K49"/>
      <c r="L49" s="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</row>
    <row r="50" spans="1:257" x14ac:dyDescent="0.2">
      <c r="A50" s="38"/>
      <c r="B50" s="39"/>
      <c r="C50" s="39"/>
      <c r="D50" s="39"/>
      <c r="E50" s="40"/>
      <c r="F50" s="38"/>
      <c r="G50" s="41"/>
      <c r="H50" s="42"/>
      <c r="I50" s="43"/>
      <c r="J50" s="43"/>
      <c r="K50"/>
      <c r="L50" s="49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</row>
    <row r="51" spans="1:257" ht="15" x14ac:dyDescent="0.25">
      <c r="A51" s="38"/>
      <c r="B51" s="44">
        <v>7</v>
      </c>
      <c r="C51" s="44"/>
      <c r="D51" s="44"/>
      <c r="E51" s="45" t="s">
        <v>89</v>
      </c>
      <c r="F51" s="45"/>
      <c r="G51" s="46"/>
      <c r="H51" s="47"/>
      <c r="I51" s="48"/>
      <c r="J51" s="48"/>
      <c r="K51"/>
      <c r="L51" s="49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</row>
    <row r="52" spans="1:257" x14ac:dyDescent="0.2">
      <c r="A52" s="38"/>
      <c r="B52" s="39"/>
      <c r="C52" s="78"/>
      <c r="D52" s="78"/>
      <c r="E52" s="79"/>
      <c r="F52" s="80"/>
      <c r="G52" s="81"/>
      <c r="H52" s="82"/>
      <c r="I52" s="43"/>
      <c r="J52" s="43"/>
      <c r="K52"/>
      <c r="L52" s="49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</row>
    <row r="53" spans="1:257" ht="15" x14ac:dyDescent="0.25">
      <c r="A53" s="38"/>
      <c r="B53" s="44">
        <v>8</v>
      </c>
      <c r="C53" s="83"/>
      <c r="D53" s="83"/>
      <c r="E53" s="84" t="s">
        <v>90</v>
      </c>
      <c r="F53" s="84"/>
      <c r="G53" s="85"/>
      <c r="H53" s="86"/>
      <c r="I53" s="48"/>
      <c r="J53" s="48"/>
      <c r="K53"/>
      <c r="L53" s="49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</row>
    <row r="54" spans="1:257" outlineLevel="1" x14ac:dyDescent="0.2">
      <c r="A54" s="38"/>
      <c r="B54" s="57" t="s">
        <v>91</v>
      </c>
      <c r="C54" s="87" t="s">
        <v>92</v>
      </c>
      <c r="D54" s="87"/>
      <c r="E54" s="88"/>
      <c r="F54" s="89"/>
      <c r="G54" s="90"/>
      <c r="H54" s="82"/>
      <c r="I54" s="43"/>
      <c r="J54" s="43"/>
      <c r="K54"/>
      <c r="L54" s="49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</row>
    <row r="55" spans="1:257" outlineLevel="1" x14ac:dyDescent="0.2">
      <c r="A55" s="38"/>
      <c r="B55" s="57"/>
      <c r="C55" s="87"/>
      <c r="D55" s="87" t="s">
        <v>25</v>
      </c>
      <c r="E55" s="88" t="s">
        <v>93</v>
      </c>
      <c r="F55" s="89" t="s">
        <v>27</v>
      </c>
      <c r="G55" s="90">
        <v>6.5</v>
      </c>
      <c r="H55" s="82">
        <v>43</v>
      </c>
      <c r="I55" s="43">
        <f>H55*$J$8</f>
        <v>53.964999999999996</v>
      </c>
      <c r="J55" s="43">
        <f>G55*I55</f>
        <v>350.77249999999998</v>
      </c>
      <c r="K55"/>
      <c r="L55" s="49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</row>
    <row r="56" spans="1:257" outlineLevel="1" x14ac:dyDescent="0.2">
      <c r="A56" s="38"/>
      <c r="B56" s="57" t="s">
        <v>94</v>
      </c>
      <c r="C56" s="87" t="s">
        <v>95</v>
      </c>
      <c r="D56" s="87" t="s">
        <v>25</v>
      </c>
      <c r="E56" s="88" t="s">
        <v>96</v>
      </c>
      <c r="F56" s="89" t="s">
        <v>97</v>
      </c>
      <c r="G56" s="90">
        <v>317.66000000000003</v>
      </c>
      <c r="H56" s="82">
        <v>46.69</v>
      </c>
      <c r="I56" s="43">
        <f>H56*$J$8</f>
        <v>58.595949999999995</v>
      </c>
      <c r="J56" s="43">
        <f>G56*I56</f>
        <v>18613.589477000001</v>
      </c>
      <c r="K56"/>
      <c r="L56" s="49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</row>
    <row r="57" spans="1:257" ht="12.75" customHeight="1" outlineLevel="1" x14ac:dyDescent="0.2">
      <c r="A57" s="38"/>
      <c r="B57" s="2" t="s">
        <v>98</v>
      </c>
      <c r="C57" s="2"/>
      <c r="D57" s="2"/>
      <c r="E57" s="2"/>
      <c r="F57" s="91"/>
      <c r="G57" s="92"/>
      <c r="H57" s="93"/>
      <c r="I57" s="72"/>
      <c r="J57" s="72">
        <f>SUM(J54:J56)</f>
        <v>18964.361977</v>
      </c>
      <c r="K57"/>
      <c r="L57" s="49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</row>
    <row r="58" spans="1:257" x14ac:dyDescent="0.2">
      <c r="A58" s="38"/>
      <c r="B58" s="39"/>
      <c r="C58" s="78"/>
      <c r="D58" s="78"/>
      <c r="E58" s="79"/>
      <c r="F58" s="80"/>
      <c r="G58" s="81"/>
      <c r="H58" s="82"/>
      <c r="I58" s="43"/>
      <c r="J58" s="43"/>
      <c r="K58"/>
      <c r="L58" s="49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</row>
    <row r="59" spans="1:257" ht="15" x14ac:dyDescent="0.25">
      <c r="A59" s="38"/>
      <c r="B59" s="44">
        <v>9</v>
      </c>
      <c r="C59" s="83"/>
      <c r="D59" s="83"/>
      <c r="E59" s="84" t="s">
        <v>99</v>
      </c>
      <c r="F59" s="84"/>
      <c r="G59" s="85"/>
      <c r="H59" s="86"/>
      <c r="I59" s="48"/>
      <c r="J59" s="48"/>
      <c r="K59"/>
      <c r="L59" s="4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</row>
    <row r="60" spans="1:257" outlineLevel="1" x14ac:dyDescent="0.2">
      <c r="A60" s="38"/>
      <c r="B60" s="57"/>
      <c r="C60" s="87"/>
      <c r="D60" s="87"/>
      <c r="E60" s="88"/>
      <c r="F60" s="89"/>
      <c r="G60" s="90"/>
      <c r="H60" s="82"/>
      <c r="I60" s="43"/>
      <c r="J60" s="43"/>
      <c r="K60"/>
      <c r="L60" s="49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</row>
    <row r="61" spans="1:257" outlineLevel="1" x14ac:dyDescent="0.2">
      <c r="A61" s="38"/>
      <c r="B61" s="57"/>
      <c r="C61" s="87"/>
      <c r="D61" s="87"/>
      <c r="E61" s="88"/>
      <c r="F61" s="89"/>
      <c r="G61" s="90"/>
      <c r="H61" s="82"/>
      <c r="I61" s="43"/>
      <c r="J61" s="43"/>
      <c r="K61"/>
      <c r="L61" s="49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</row>
    <row r="62" spans="1:257" ht="28.5" outlineLevel="1" x14ac:dyDescent="0.2">
      <c r="A62" s="38"/>
      <c r="B62" s="57" t="s">
        <v>100</v>
      </c>
      <c r="C62" s="87">
        <v>89170</v>
      </c>
      <c r="D62" s="87" t="s">
        <v>25</v>
      </c>
      <c r="E62" s="88" t="s">
        <v>101</v>
      </c>
      <c r="F62" s="89" t="s">
        <v>27</v>
      </c>
      <c r="G62" s="90">
        <v>54</v>
      </c>
      <c r="H62" s="82">
        <v>47.94</v>
      </c>
      <c r="I62" s="43">
        <f>H62*$J$8</f>
        <v>60.164699999999989</v>
      </c>
      <c r="J62" s="43">
        <f>G62*I62</f>
        <v>3248.8937999999994</v>
      </c>
      <c r="K62"/>
      <c r="L62" s="49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</row>
    <row r="63" spans="1:257" ht="28.5" outlineLevel="1" x14ac:dyDescent="0.2">
      <c r="A63" s="38"/>
      <c r="B63" s="57" t="s">
        <v>102</v>
      </c>
      <c r="C63" s="87">
        <v>89170</v>
      </c>
      <c r="D63" s="87" t="s">
        <v>25</v>
      </c>
      <c r="E63" s="88" t="s">
        <v>103</v>
      </c>
      <c r="F63" s="89" t="s">
        <v>27</v>
      </c>
      <c r="G63" s="90">
        <v>204.94</v>
      </c>
      <c r="H63" s="82">
        <v>47.94</v>
      </c>
      <c r="I63" s="43">
        <f>H63*$J$8</f>
        <v>60.164699999999989</v>
      </c>
      <c r="J63" s="43">
        <f>G63*I63</f>
        <v>12330.153617999998</v>
      </c>
      <c r="K63"/>
      <c r="L63" s="49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</row>
    <row r="64" spans="1:257" ht="12.75" customHeight="1" outlineLevel="1" x14ac:dyDescent="0.2">
      <c r="A64" s="38"/>
      <c r="B64" s="2" t="s">
        <v>104</v>
      </c>
      <c r="C64" s="2"/>
      <c r="D64" s="2"/>
      <c r="E64" s="2"/>
      <c r="F64" s="91"/>
      <c r="G64" s="92"/>
      <c r="H64" s="93"/>
      <c r="I64" s="72"/>
      <c r="J64" s="72">
        <f>SUM(J60:J63)</f>
        <v>15579.047417999998</v>
      </c>
      <c r="K64"/>
      <c r="L64" s="49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</row>
    <row r="65" spans="1:257" x14ac:dyDescent="0.2">
      <c r="A65" s="38"/>
      <c r="B65" s="39"/>
      <c r="C65" s="39"/>
      <c r="D65" s="39"/>
      <c r="E65" s="40"/>
      <c r="F65" s="38"/>
      <c r="G65" s="41"/>
      <c r="H65" s="42"/>
      <c r="I65" s="43"/>
      <c r="J65" s="43"/>
      <c r="K65"/>
      <c r="L65" s="49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</row>
    <row r="66" spans="1:257" ht="15" x14ac:dyDescent="0.25">
      <c r="A66" s="38"/>
      <c r="B66" s="44">
        <v>10</v>
      </c>
      <c r="C66" s="44"/>
      <c r="D66" s="44"/>
      <c r="E66" s="45" t="s">
        <v>105</v>
      </c>
      <c r="F66" s="45"/>
      <c r="G66" s="46"/>
      <c r="H66" s="47"/>
      <c r="I66" s="48"/>
      <c r="J66" s="48"/>
      <c r="K66"/>
      <c r="L66" s="49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</row>
    <row r="67" spans="1:257" ht="15" x14ac:dyDescent="0.25">
      <c r="A67" s="38"/>
      <c r="B67" s="44"/>
      <c r="C67" s="44"/>
      <c r="D67" s="44"/>
      <c r="E67" s="45"/>
      <c r="F67" s="45"/>
      <c r="G67" s="46"/>
      <c r="H67" s="47"/>
      <c r="I67" s="48"/>
      <c r="J67" s="48"/>
      <c r="K67"/>
      <c r="L67" s="49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</row>
    <row r="68" spans="1:257" outlineLevel="1" x14ac:dyDescent="0.2">
      <c r="A68" s="38"/>
      <c r="B68" s="57" t="s">
        <v>106</v>
      </c>
      <c r="C68" s="94" t="s">
        <v>107</v>
      </c>
      <c r="D68" s="57" t="s">
        <v>108</v>
      </c>
      <c r="E68" s="95" t="s">
        <v>109</v>
      </c>
      <c r="F68" s="54" t="s">
        <v>27</v>
      </c>
      <c r="G68" s="55">
        <v>168.15</v>
      </c>
      <c r="H68" s="42">
        <v>62</v>
      </c>
      <c r="I68" s="43">
        <f t="shared" ref="I68:I74" si="2">H68*$J$8</f>
        <v>77.809999999999988</v>
      </c>
      <c r="J68" s="43">
        <f t="shared" ref="J68:J74" si="3">G68*I68</f>
        <v>13083.751499999998</v>
      </c>
      <c r="K68"/>
      <c r="L68" s="49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</row>
    <row r="69" spans="1:257" outlineLevel="1" x14ac:dyDescent="0.2">
      <c r="A69" s="38"/>
      <c r="B69" s="57" t="s">
        <v>110</v>
      </c>
      <c r="C69" s="57" t="s">
        <v>111</v>
      </c>
      <c r="D69" s="57" t="s">
        <v>60</v>
      </c>
      <c r="E69" s="58" t="s">
        <v>112</v>
      </c>
      <c r="F69" s="54" t="s">
        <v>113</v>
      </c>
      <c r="G69" s="55">
        <f>9.8*7*0.4</f>
        <v>27.440000000000005</v>
      </c>
      <c r="H69" s="42">
        <v>132.41</v>
      </c>
      <c r="I69" s="43">
        <f t="shared" si="2"/>
        <v>166.17454999999998</v>
      </c>
      <c r="J69" s="43">
        <f t="shared" si="3"/>
        <v>4559.8296520000004</v>
      </c>
      <c r="K69"/>
      <c r="L69" s="4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</row>
    <row r="70" spans="1:257" outlineLevel="1" x14ac:dyDescent="0.2">
      <c r="A70" s="38"/>
      <c r="B70" s="57" t="s">
        <v>114</v>
      </c>
      <c r="C70" s="57">
        <v>68333</v>
      </c>
      <c r="D70" s="57" t="s">
        <v>25</v>
      </c>
      <c r="E70" s="58" t="s">
        <v>115</v>
      </c>
      <c r="F70" s="54" t="s">
        <v>27</v>
      </c>
      <c r="G70" s="55">
        <v>182</v>
      </c>
      <c r="H70" s="42">
        <v>44.64</v>
      </c>
      <c r="I70" s="43">
        <f t="shared" si="2"/>
        <v>56.023199999999996</v>
      </c>
      <c r="J70" s="43">
        <f t="shared" si="3"/>
        <v>10196.222399999999</v>
      </c>
      <c r="K70"/>
      <c r="L70" s="49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</row>
    <row r="71" spans="1:257" s="66" customFormat="1" ht="26.25" customHeight="1" outlineLevel="1" x14ac:dyDescent="0.2">
      <c r="A71" s="59"/>
      <c r="B71" s="60" t="s">
        <v>116</v>
      </c>
      <c r="C71" s="57">
        <v>300402</v>
      </c>
      <c r="D71" s="57" t="s">
        <v>60</v>
      </c>
      <c r="E71" s="61" t="s">
        <v>117</v>
      </c>
      <c r="F71" s="62" t="s">
        <v>27</v>
      </c>
      <c r="G71" s="63">
        <f>0.3*0.3*(148+90)</f>
        <v>21.419999999999998</v>
      </c>
      <c r="H71" s="64">
        <v>139.55000000000001</v>
      </c>
      <c r="I71" s="65">
        <f t="shared" si="2"/>
        <v>175.13525000000001</v>
      </c>
      <c r="J71" s="65">
        <f t="shared" si="3"/>
        <v>3751.3970549999999</v>
      </c>
      <c r="L71" s="67"/>
    </row>
    <row r="72" spans="1:257" outlineLevel="1" x14ac:dyDescent="0.2">
      <c r="A72" s="38"/>
      <c r="B72" s="57" t="s">
        <v>118</v>
      </c>
      <c r="C72" s="57">
        <v>300410</v>
      </c>
      <c r="D72" s="57" t="s">
        <v>60</v>
      </c>
      <c r="E72" s="58" t="s">
        <v>119</v>
      </c>
      <c r="F72" s="54" t="s">
        <v>27</v>
      </c>
      <c r="G72" s="55">
        <f>0.3*0.3*43</f>
        <v>3.8699999999999997</v>
      </c>
      <c r="H72" s="42">
        <v>70.790000000000006</v>
      </c>
      <c r="I72" s="43">
        <f t="shared" si="2"/>
        <v>88.841449999999995</v>
      </c>
      <c r="J72" s="43">
        <f t="shared" si="3"/>
        <v>343.81641149999996</v>
      </c>
      <c r="K72"/>
      <c r="L72" s="49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</row>
    <row r="73" spans="1:257" outlineLevel="1" x14ac:dyDescent="0.2">
      <c r="A73" s="38"/>
      <c r="B73" s="57" t="s">
        <v>120</v>
      </c>
      <c r="C73" s="60" t="s">
        <v>121</v>
      </c>
      <c r="D73" s="60" t="s">
        <v>122</v>
      </c>
      <c r="E73" s="61" t="s">
        <v>123</v>
      </c>
      <c r="F73" s="62" t="s">
        <v>97</v>
      </c>
      <c r="G73" s="96">
        <v>5.87</v>
      </c>
      <c r="H73" s="97">
        <v>40.6</v>
      </c>
      <c r="I73" s="43">
        <f t="shared" si="2"/>
        <v>50.952999999999996</v>
      </c>
      <c r="J73" s="43">
        <f t="shared" si="3"/>
        <v>299.09411</v>
      </c>
      <c r="K73"/>
      <c r="L73" s="49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</row>
    <row r="74" spans="1:257" outlineLevel="1" x14ac:dyDescent="0.2">
      <c r="A74" s="38"/>
      <c r="B74" s="57" t="s">
        <v>124</v>
      </c>
      <c r="C74" s="57" t="s">
        <v>125</v>
      </c>
      <c r="D74" s="57" t="s">
        <v>108</v>
      </c>
      <c r="E74" s="61" t="s">
        <v>126</v>
      </c>
      <c r="F74" s="54" t="s">
        <v>97</v>
      </c>
      <c r="G74" s="55">
        <v>33.6</v>
      </c>
      <c r="H74" s="42">
        <v>22.18</v>
      </c>
      <c r="I74" s="43">
        <f t="shared" si="2"/>
        <v>27.835899999999999</v>
      </c>
      <c r="J74" s="43">
        <f t="shared" si="3"/>
        <v>935.28624000000002</v>
      </c>
      <c r="K74"/>
      <c r="L74" s="49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</row>
    <row r="75" spans="1:257" ht="12.75" customHeight="1" outlineLevel="1" x14ac:dyDescent="0.2">
      <c r="A75" s="38"/>
      <c r="B75" s="2" t="s">
        <v>127</v>
      </c>
      <c r="C75" s="2"/>
      <c r="D75" s="2"/>
      <c r="E75" s="2"/>
      <c r="F75" s="69"/>
      <c r="G75" s="70"/>
      <c r="H75" s="71"/>
      <c r="I75" s="72"/>
      <c r="J75" s="72">
        <f>SUM(J68:J74)</f>
        <v>33169.397368500002</v>
      </c>
      <c r="K75"/>
      <c r="L75" s="49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</row>
    <row r="76" spans="1:257" x14ac:dyDescent="0.2">
      <c r="A76" s="38"/>
      <c r="B76" s="39"/>
      <c r="C76" s="39"/>
      <c r="D76" s="39"/>
      <c r="E76" s="40"/>
      <c r="F76" s="38"/>
      <c r="G76" s="41"/>
      <c r="H76" s="42"/>
      <c r="I76" s="43"/>
      <c r="J76" s="43"/>
      <c r="K76"/>
      <c r="L76" s="49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</row>
    <row r="77" spans="1:257" ht="15" x14ac:dyDescent="0.25">
      <c r="A77" s="38"/>
      <c r="B77" s="44">
        <v>11</v>
      </c>
      <c r="C77" s="44"/>
      <c r="D77" s="44"/>
      <c r="E77" s="45" t="s">
        <v>128</v>
      </c>
      <c r="F77" s="45"/>
      <c r="G77" s="46"/>
      <c r="H77" s="47"/>
      <c r="I77" s="48"/>
      <c r="J77" s="48"/>
      <c r="K77"/>
      <c r="L77" s="49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</row>
    <row r="78" spans="1:257" outlineLevel="1" x14ac:dyDescent="0.2">
      <c r="A78" s="38"/>
      <c r="B78" s="57" t="s">
        <v>129</v>
      </c>
      <c r="C78" s="57">
        <v>190106</v>
      </c>
      <c r="D78" s="57" t="s">
        <v>60</v>
      </c>
      <c r="E78" s="58" t="s">
        <v>130</v>
      </c>
      <c r="F78" s="54" t="s">
        <v>97</v>
      </c>
      <c r="G78" s="55">
        <v>19.2</v>
      </c>
      <c r="H78" s="42">
        <v>124.79</v>
      </c>
      <c r="I78" s="43">
        <f>H78*$J$8</f>
        <v>156.61144999999999</v>
      </c>
      <c r="J78" s="43">
        <f>G78*I78</f>
        <v>3006.9398399999995</v>
      </c>
      <c r="K78"/>
      <c r="L78" s="49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</row>
    <row r="79" spans="1:257" outlineLevel="1" x14ac:dyDescent="0.2">
      <c r="A79" s="38"/>
      <c r="B79" s="57" t="s">
        <v>131</v>
      </c>
      <c r="C79" s="57">
        <v>190106</v>
      </c>
      <c r="D79" s="57" t="s">
        <v>60</v>
      </c>
      <c r="E79" s="58" t="s">
        <v>132</v>
      </c>
      <c r="F79" s="54" t="s">
        <v>97</v>
      </c>
      <c r="G79" s="55">
        <v>4.07</v>
      </c>
      <c r="H79" s="42">
        <v>124.79</v>
      </c>
      <c r="I79" s="43">
        <f>H79*$J$8</f>
        <v>156.61144999999999</v>
      </c>
      <c r="J79" s="43">
        <f>G79*I79</f>
        <v>637.40860150000003</v>
      </c>
      <c r="K79"/>
      <c r="L79" s="4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</row>
    <row r="80" spans="1:257" outlineLevel="1" x14ac:dyDescent="0.2">
      <c r="A80" s="38"/>
      <c r="B80" s="57" t="s">
        <v>133</v>
      </c>
      <c r="C80" s="60" t="s">
        <v>134</v>
      </c>
      <c r="D80" s="57" t="s">
        <v>60</v>
      </c>
      <c r="E80" s="58" t="s">
        <v>135</v>
      </c>
      <c r="F80" s="54" t="s">
        <v>97</v>
      </c>
      <c r="G80" s="55">
        <v>45.57</v>
      </c>
      <c r="H80" s="42">
        <v>63.55</v>
      </c>
      <c r="I80" s="43">
        <f>H80*$J$8</f>
        <v>79.75524999999999</v>
      </c>
      <c r="J80" s="43">
        <f>G80*I80</f>
        <v>3634.4467424999993</v>
      </c>
      <c r="K80"/>
      <c r="L80" s="49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</row>
    <row r="81" spans="1:257" ht="12.75" customHeight="1" outlineLevel="1" x14ac:dyDescent="0.2">
      <c r="A81" s="38"/>
      <c r="B81" s="2" t="s">
        <v>136</v>
      </c>
      <c r="C81" s="2"/>
      <c r="D81" s="2"/>
      <c r="E81" s="2"/>
      <c r="F81" s="69"/>
      <c r="G81" s="70"/>
      <c r="H81" s="71"/>
      <c r="I81" s="72"/>
      <c r="J81" s="72">
        <f>SUM(J78:J80)</f>
        <v>7278.7951839999987</v>
      </c>
      <c r="K81"/>
      <c r="L81" s="49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</row>
    <row r="82" spans="1:257" x14ac:dyDescent="0.2">
      <c r="A82" s="38"/>
      <c r="B82" s="39"/>
      <c r="C82" s="39"/>
      <c r="D82" s="39"/>
      <c r="E82" s="40"/>
      <c r="F82" s="38"/>
      <c r="G82" s="41"/>
      <c r="H82" s="42"/>
      <c r="I82" s="43"/>
      <c r="J82" s="43"/>
      <c r="K82"/>
      <c r="L82" s="49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</row>
    <row r="83" spans="1:257" ht="15" x14ac:dyDescent="0.25">
      <c r="A83" s="38"/>
      <c r="B83" s="44">
        <v>12</v>
      </c>
      <c r="C83" s="44"/>
      <c r="D83" s="44"/>
      <c r="E83" s="45" t="s">
        <v>137</v>
      </c>
      <c r="F83" s="45"/>
      <c r="G83" s="46"/>
      <c r="H83" s="47"/>
      <c r="I83" s="48"/>
      <c r="J83" s="48"/>
      <c r="K83"/>
      <c r="L83" s="49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</row>
    <row r="84" spans="1:257" outlineLevel="1" x14ac:dyDescent="0.2">
      <c r="A84" s="38"/>
      <c r="B84" s="57" t="s">
        <v>138</v>
      </c>
      <c r="C84" s="57" t="s">
        <v>139</v>
      </c>
      <c r="D84" s="57" t="s">
        <v>60</v>
      </c>
      <c r="E84" s="58" t="s">
        <v>140</v>
      </c>
      <c r="F84" s="54" t="s">
        <v>27</v>
      </c>
      <c r="G84" s="55">
        <v>1029.6199999999999</v>
      </c>
      <c r="H84" s="42">
        <v>9.6300000000000008</v>
      </c>
      <c r="I84" s="43">
        <f>H84*$J$8</f>
        <v>12.085649999999999</v>
      </c>
      <c r="J84" s="43">
        <f>G84*I84</f>
        <v>12443.626952999997</v>
      </c>
      <c r="K84"/>
      <c r="L84" s="49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outlineLevel="1" x14ac:dyDescent="0.2">
      <c r="A85" s="38"/>
      <c r="B85" s="57" t="s">
        <v>141</v>
      </c>
      <c r="C85" s="57" t="s">
        <v>142</v>
      </c>
      <c r="D85" s="57" t="s">
        <v>60</v>
      </c>
      <c r="E85" s="58" t="s">
        <v>143</v>
      </c>
      <c r="F85" s="54" t="s">
        <v>27</v>
      </c>
      <c r="G85" s="55">
        <v>617.89</v>
      </c>
      <c r="H85" s="42">
        <v>8.5299999999999994</v>
      </c>
      <c r="I85" s="43">
        <f>H85*$J$8</f>
        <v>10.705149999999998</v>
      </c>
      <c r="J85" s="43">
        <f>G85*I85</f>
        <v>6614.6051334999984</v>
      </c>
      <c r="K85"/>
      <c r="L85" s="49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outlineLevel="1" x14ac:dyDescent="0.2">
      <c r="A86" s="38"/>
      <c r="B86" s="57" t="s">
        <v>144</v>
      </c>
      <c r="C86" s="57">
        <v>88489</v>
      </c>
      <c r="D86" s="57" t="s">
        <v>25</v>
      </c>
      <c r="E86" s="58" t="s">
        <v>145</v>
      </c>
      <c r="F86" s="54" t="s">
        <v>27</v>
      </c>
      <c r="G86" s="55">
        <f>G84</f>
        <v>1029.6199999999999</v>
      </c>
      <c r="H86" s="42">
        <v>12.02</v>
      </c>
      <c r="I86" s="43">
        <f>H86*$J$8</f>
        <v>15.085099999999999</v>
      </c>
      <c r="J86" s="43">
        <f>G86*I86</f>
        <v>15531.920661999997</v>
      </c>
      <c r="K86"/>
      <c r="L86" s="49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</row>
    <row r="87" spans="1:257" outlineLevel="1" x14ac:dyDescent="0.2">
      <c r="A87" s="38"/>
      <c r="B87" s="57" t="s">
        <v>146</v>
      </c>
      <c r="C87" s="57">
        <v>88487</v>
      </c>
      <c r="D87" s="57" t="s">
        <v>25</v>
      </c>
      <c r="E87" s="58" t="s">
        <v>147</v>
      </c>
      <c r="F87" s="54" t="s">
        <v>27</v>
      </c>
      <c r="G87" s="55">
        <f>G85</f>
        <v>617.89</v>
      </c>
      <c r="H87" s="42">
        <v>9.39</v>
      </c>
      <c r="I87" s="43">
        <f>H87*$J$8</f>
        <v>11.78445</v>
      </c>
      <c r="J87" s="43">
        <f>G87*I87</f>
        <v>7281.4938104999992</v>
      </c>
      <c r="K87"/>
      <c r="L87" s="49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outlineLevel="1" x14ac:dyDescent="0.2">
      <c r="A88" s="38"/>
      <c r="B88" s="57" t="s">
        <v>148</v>
      </c>
      <c r="C88" s="57" t="s">
        <v>149</v>
      </c>
      <c r="D88" s="57" t="s">
        <v>25</v>
      </c>
      <c r="E88" s="58" t="s">
        <v>150</v>
      </c>
      <c r="F88" s="54" t="s">
        <v>27</v>
      </c>
      <c r="G88" s="55">
        <v>97.09</v>
      </c>
      <c r="H88" s="42">
        <v>18.559999999999999</v>
      </c>
      <c r="I88" s="43">
        <f>H88*$J$8</f>
        <v>23.292799999999996</v>
      </c>
      <c r="J88" s="43">
        <f>G88*I88</f>
        <v>2261.4979519999997</v>
      </c>
      <c r="K88"/>
      <c r="L88" s="49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</row>
    <row r="89" spans="1:257" ht="12.75" customHeight="1" outlineLevel="1" x14ac:dyDescent="0.2">
      <c r="A89" s="38"/>
      <c r="B89" s="2" t="s">
        <v>151</v>
      </c>
      <c r="C89" s="2"/>
      <c r="D89" s="2"/>
      <c r="E89" s="2"/>
      <c r="F89" s="69"/>
      <c r="G89" s="70"/>
      <c r="H89" s="71"/>
      <c r="I89" s="72"/>
      <c r="J89" s="72">
        <f>SUM(J84:J88)</f>
        <v>44133.144510999991</v>
      </c>
      <c r="K89"/>
      <c r="L89" s="4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</row>
    <row r="90" spans="1:257" x14ac:dyDescent="0.2">
      <c r="A90" s="38"/>
      <c r="B90" s="39"/>
      <c r="C90" s="39"/>
      <c r="D90" s="39"/>
      <c r="E90" s="40"/>
      <c r="F90" s="38"/>
      <c r="G90" s="41"/>
      <c r="H90" s="42"/>
      <c r="I90" s="43"/>
      <c r="J90" s="43"/>
      <c r="K90"/>
      <c r="L90" s="49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</row>
    <row r="91" spans="1:257" ht="15" x14ac:dyDescent="0.25">
      <c r="A91" s="38"/>
      <c r="B91" s="44">
        <v>13</v>
      </c>
      <c r="C91" s="44"/>
      <c r="D91" s="44"/>
      <c r="E91" s="45" t="s">
        <v>152</v>
      </c>
      <c r="F91" s="45"/>
      <c r="G91" s="46"/>
      <c r="H91" s="47"/>
      <c r="I91" s="48"/>
      <c r="J91" s="48"/>
      <c r="K91"/>
      <c r="L91" s="49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ht="15" outlineLevel="1" x14ac:dyDescent="0.25">
      <c r="A92" s="38"/>
      <c r="B92" s="52" t="s">
        <v>153</v>
      </c>
      <c r="C92" s="98"/>
      <c r="D92" s="52"/>
      <c r="E92" s="69" t="s">
        <v>154</v>
      </c>
      <c r="F92" s="31"/>
      <c r="G92" s="41"/>
      <c r="H92" s="42"/>
      <c r="I92" s="43"/>
      <c r="J92" s="43"/>
      <c r="K92"/>
      <c r="L92" s="49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s="66" customFormat="1" ht="71.25" outlineLevel="1" x14ac:dyDescent="0.2">
      <c r="A93" s="59"/>
      <c r="B93" s="60" t="s">
        <v>155</v>
      </c>
      <c r="C93" s="99" t="s">
        <v>156</v>
      </c>
      <c r="D93" s="62" t="s">
        <v>157</v>
      </c>
      <c r="E93" s="61" t="s">
        <v>158</v>
      </c>
      <c r="F93" s="59" t="s">
        <v>12</v>
      </c>
      <c r="G93" s="63">
        <v>1</v>
      </c>
      <c r="H93" s="64">
        <v>1281.52</v>
      </c>
      <c r="I93" s="43">
        <f t="shared" ref="I93:I98" si="4">H93*$J$8</f>
        <v>1608.3075999999999</v>
      </c>
      <c r="J93" s="43">
        <f t="shared" ref="J93:J98" si="5">G93*I93</f>
        <v>1608.3075999999999</v>
      </c>
      <c r="L93" s="67"/>
    </row>
    <row r="94" spans="1:257" ht="57" outlineLevel="1" x14ac:dyDescent="0.2">
      <c r="A94" s="59"/>
      <c r="B94" s="60" t="s">
        <v>159</v>
      </c>
      <c r="C94" s="60" t="s">
        <v>160</v>
      </c>
      <c r="D94" s="60" t="s">
        <v>161</v>
      </c>
      <c r="E94" s="61" t="s">
        <v>162</v>
      </c>
      <c r="F94" s="59" t="s">
        <v>12</v>
      </c>
      <c r="G94" s="63">
        <v>1</v>
      </c>
      <c r="H94" s="64">
        <v>746.44</v>
      </c>
      <c r="I94" s="43">
        <f t="shared" si="4"/>
        <v>936.78219999999999</v>
      </c>
      <c r="J94" s="43">
        <f t="shared" si="5"/>
        <v>936.78219999999999</v>
      </c>
      <c r="K94"/>
      <c r="L94" s="67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ht="71.25" outlineLevel="1" x14ac:dyDescent="0.2">
      <c r="A95" s="59"/>
      <c r="B95" s="60" t="s">
        <v>163</v>
      </c>
      <c r="C95" s="60" t="s">
        <v>164</v>
      </c>
      <c r="D95" s="60" t="s">
        <v>165</v>
      </c>
      <c r="E95" s="61" t="s">
        <v>166</v>
      </c>
      <c r="F95" s="59" t="s">
        <v>12</v>
      </c>
      <c r="G95" s="63">
        <v>1</v>
      </c>
      <c r="H95" s="64">
        <v>862.14</v>
      </c>
      <c r="I95" s="43">
        <f t="shared" si="4"/>
        <v>1081.9857</v>
      </c>
      <c r="J95" s="43">
        <f t="shared" si="5"/>
        <v>1081.9857</v>
      </c>
      <c r="K95"/>
      <c r="L95" s="67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 ht="71.25" outlineLevel="1" x14ac:dyDescent="0.2">
      <c r="A96" s="59"/>
      <c r="B96" s="60" t="s">
        <v>167</v>
      </c>
      <c r="C96" s="60" t="s">
        <v>164</v>
      </c>
      <c r="D96" s="60" t="s">
        <v>165</v>
      </c>
      <c r="E96" s="61" t="s">
        <v>168</v>
      </c>
      <c r="F96" s="59" t="s">
        <v>12</v>
      </c>
      <c r="G96" s="63">
        <v>1</v>
      </c>
      <c r="H96" s="64">
        <v>876.57</v>
      </c>
      <c r="I96" s="43">
        <f t="shared" si="4"/>
        <v>1100.0953500000001</v>
      </c>
      <c r="J96" s="43">
        <f t="shared" si="5"/>
        <v>1100.0953500000001</v>
      </c>
      <c r="K96"/>
      <c r="L96" s="67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1:257" ht="71.25" outlineLevel="1" x14ac:dyDescent="0.2">
      <c r="A97" s="59"/>
      <c r="B97" s="60" t="s">
        <v>169</v>
      </c>
      <c r="C97" s="60" t="s">
        <v>170</v>
      </c>
      <c r="D97" s="60" t="s">
        <v>165</v>
      </c>
      <c r="E97" s="61" t="s">
        <v>171</v>
      </c>
      <c r="F97" s="59" t="s">
        <v>12</v>
      </c>
      <c r="G97" s="63">
        <v>1</v>
      </c>
      <c r="H97" s="64">
        <v>1173.22</v>
      </c>
      <c r="I97" s="43">
        <f t="shared" si="4"/>
        <v>1472.3910999999998</v>
      </c>
      <c r="J97" s="43">
        <f t="shared" si="5"/>
        <v>1472.3910999999998</v>
      </c>
      <c r="K97"/>
      <c r="L97" s="6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</row>
    <row r="98" spans="1:257" ht="57" outlineLevel="1" x14ac:dyDescent="0.2">
      <c r="A98" s="59"/>
      <c r="B98" s="60" t="s">
        <v>172</v>
      </c>
      <c r="C98" s="60" t="s">
        <v>173</v>
      </c>
      <c r="D98" s="60" t="s">
        <v>174</v>
      </c>
      <c r="E98" s="61" t="s">
        <v>175</v>
      </c>
      <c r="F98" s="59" t="s">
        <v>12</v>
      </c>
      <c r="G98" s="63">
        <v>1</v>
      </c>
      <c r="H98" s="64">
        <v>703.27</v>
      </c>
      <c r="I98" s="43">
        <f t="shared" si="4"/>
        <v>882.60384999999985</v>
      </c>
      <c r="J98" s="43">
        <f t="shared" si="5"/>
        <v>882.60384999999985</v>
      </c>
      <c r="K98"/>
      <c r="L98" s="67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</row>
    <row r="99" spans="1:257" ht="15" outlineLevel="1" x14ac:dyDescent="0.25">
      <c r="A99" s="38"/>
      <c r="B99" s="52" t="s">
        <v>176</v>
      </c>
      <c r="C99" s="100"/>
      <c r="D99" s="100"/>
      <c r="E99" s="69" t="s">
        <v>177</v>
      </c>
      <c r="F99" s="31"/>
      <c r="G99" s="41"/>
      <c r="H99" s="42"/>
      <c r="I99" s="43"/>
      <c r="J99" s="43"/>
      <c r="K99"/>
      <c r="L99" s="4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</row>
    <row r="100" spans="1:257" outlineLevel="1" x14ac:dyDescent="0.2">
      <c r="A100" s="59"/>
      <c r="B100" s="60"/>
      <c r="C100" s="60"/>
      <c r="D100" s="60"/>
      <c r="E100" s="61"/>
      <c r="F100" s="62"/>
      <c r="G100" s="63"/>
      <c r="H100" s="64"/>
      <c r="I100" s="43"/>
      <c r="J100" s="43"/>
      <c r="K100"/>
      <c r="L100" s="67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</row>
    <row r="101" spans="1:257" ht="15" outlineLevel="1" x14ac:dyDescent="0.25">
      <c r="A101" s="38"/>
      <c r="B101" s="52" t="s">
        <v>178</v>
      </c>
      <c r="C101" s="52"/>
      <c r="D101" s="52"/>
      <c r="E101" s="69" t="s">
        <v>179</v>
      </c>
      <c r="F101" s="76"/>
      <c r="G101" s="55"/>
      <c r="H101" s="68"/>
      <c r="I101" s="43"/>
      <c r="J101" s="43"/>
      <c r="K101"/>
      <c r="L101" s="49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</row>
    <row r="102" spans="1:257" ht="42.75" outlineLevel="1" x14ac:dyDescent="0.25">
      <c r="A102" s="38"/>
      <c r="B102" s="52"/>
      <c r="C102" s="52"/>
      <c r="D102" s="52"/>
      <c r="E102" s="58" t="s">
        <v>180</v>
      </c>
      <c r="F102" s="38"/>
      <c r="G102" s="55"/>
      <c r="H102" s="42"/>
      <c r="I102" s="43"/>
      <c r="J102" s="43"/>
      <c r="K102"/>
      <c r="L102" s="49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1:257" s="66" customFormat="1" outlineLevel="1" x14ac:dyDescent="0.2">
      <c r="A103" s="59"/>
      <c r="B103" s="57" t="s">
        <v>181</v>
      </c>
      <c r="C103" s="60">
        <v>91926</v>
      </c>
      <c r="D103" s="60" t="s">
        <v>25</v>
      </c>
      <c r="E103" s="61" t="s">
        <v>182</v>
      </c>
      <c r="F103" s="62" t="s">
        <v>97</v>
      </c>
      <c r="G103" s="63">
        <f>2650+170</f>
        <v>2820</v>
      </c>
      <c r="H103" s="64">
        <v>2.37</v>
      </c>
      <c r="I103" s="43">
        <f>H103*$J$8</f>
        <v>2.9743499999999998</v>
      </c>
      <c r="J103" s="43">
        <f>G103*I103</f>
        <v>8387.6669999999995</v>
      </c>
      <c r="K103" s="101"/>
      <c r="L103" s="67"/>
    </row>
    <row r="104" spans="1:257" s="66" customFormat="1" outlineLevel="1" x14ac:dyDescent="0.2">
      <c r="A104" s="59"/>
      <c r="B104" s="57" t="s">
        <v>183</v>
      </c>
      <c r="C104" s="60">
        <v>91928</v>
      </c>
      <c r="D104" s="60" t="s">
        <v>25</v>
      </c>
      <c r="E104" s="61" t="s">
        <v>184</v>
      </c>
      <c r="F104" s="62" t="s">
        <v>97</v>
      </c>
      <c r="G104" s="63">
        <v>400</v>
      </c>
      <c r="H104" s="64">
        <v>3.66</v>
      </c>
      <c r="I104" s="43">
        <f>H104*$J$8</f>
        <v>4.5933000000000002</v>
      </c>
      <c r="J104" s="43">
        <f>G104*I104</f>
        <v>1837.3200000000002</v>
      </c>
      <c r="K104" s="101"/>
      <c r="L104" s="67"/>
    </row>
    <row r="105" spans="1:257" s="66" customFormat="1" outlineLevel="1" x14ac:dyDescent="0.2">
      <c r="A105" s="59"/>
      <c r="B105" s="57" t="s">
        <v>185</v>
      </c>
      <c r="C105" s="60">
        <v>91930</v>
      </c>
      <c r="D105" s="60" t="s">
        <v>25</v>
      </c>
      <c r="E105" s="61" t="s">
        <v>186</v>
      </c>
      <c r="F105" s="62" t="s">
        <v>97</v>
      </c>
      <c r="G105" s="63">
        <f>170+220</f>
        <v>390</v>
      </c>
      <c r="H105" s="64">
        <v>4.95</v>
      </c>
      <c r="I105" s="43">
        <f>H105*$J$8</f>
        <v>6.21225</v>
      </c>
      <c r="J105" s="43">
        <f>G105*I105</f>
        <v>2422.7775000000001</v>
      </c>
      <c r="K105" s="101"/>
      <c r="L105" s="67"/>
    </row>
    <row r="106" spans="1:257" outlineLevel="1" x14ac:dyDescent="0.2">
      <c r="A106" s="59"/>
      <c r="B106" s="57" t="s">
        <v>187</v>
      </c>
      <c r="C106" s="102">
        <v>91932</v>
      </c>
      <c r="D106" s="102" t="s">
        <v>25</v>
      </c>
      <c r="E106" s="103" t="s">
        <v>188</v>
      </c>
      <c r="F106" s="104" t="s">
        <v>97</v>
      </c>
      <c r="G106" s="105">
        <v>152</v>
      </c>
      <c r="H106" s="106">
        <v>7.95</v>
      </c>
      <c r="I106" s="43">
        <f>H106*$J$8</f>
        <v>9.9772499999999997</v>
      </c>
      <c r="J106" s="43">
        <f>G106*I106</f>
        <v>1516.5419999999999</v>
      </c>
      <c r="K106" s="107"/>
      <c r="L106" s="67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1:257" outlineLevel="1" x14ac:dyDescent="0.2">
      <c r="A107" s="38"/>
      <c r="B107" s="57" t="s">
        <v>189</v>
      </c>
      <c r="C107" s="57">
        <v>92986</v>
      </c>
      <c r="D107" s="57" t="s">
        <v>25</v>
      </c>
      <c r="E107" s="58" t="s">
        <v>190</v>
      </c>
      <c r="F107" s="54" t="s">
        <v>97</v>
      </c>
      <c r="G107" s="96">
        <v>200</v>
      </c>
      <c r="H107" s="97">
        <v>17.04</v>
      </c>
      <c r="I107" s="43">
        <f>H107*$J$8</f>
        <v>21.385199999999998</v>
      </c>
      <c r="J107" s="43">
        <f>G107*I107</f>
        <v>4277.0399999999991</v>
      </c>
      <c r="K107"/>
      <c r="L107" s="49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1:257" ht="15" outlineLevel="1" x14ac:dyDescent="0.25">
      <c r="A108" s="38"/>
      <c r="B108" s="52" t="s">
        <v>191</v>
      </c>
      <c r="C108" s="52"/>
      <c r="D108" s="52"/>
      <c r="E108" s="69" t="s">
        <v>192</v>
      </c>
      <c r="F108" s="76"/>
      <c r="G108" s="55"/>
      <c r="H108" s="68"/>
      <c r="I108" s="43"/>
      <c r="J108" s="43"/>
      <c r="K108"/>
      <c r="L108" s="49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</row>
    <row r="109" spans="1:257" s="66" customFormat="1" outlineLevel="1" x14ac:dyDescent="0.2">
      <c r="A109" s="59"/>
      <c r="B109" s="57" t="s">
        <v>193</v>
      </c>
      <c r="C109" s="57">
        <v>72339</v>
      </c>
      <c r="D109" s="57" t="s">
        <v>25</v>
      </c>
      <c r="E109" s="58" t="s">
        <v>194</v>
      </c>
      <c r="F109" s="54" t="s">
        <v>12</v>
      </c>
      <c r="G109" s="63">
        <v>134</v>
      </c>
      <c r="H109" s="64">
        <v>59.49</v>
      </c>
      <c r="I109" s="43">
        <f t="shared" ref="I109:I122" si="6">H109*$J$8</f>
        <v>74.659949999999995</v>
      </c>
      <c r="J109" s="43">
        <f t="shared" ref="J109:J122" si="7">G109*I109</f>
        <v>10004.433299999999</v>
      </c>
      <c r="L109" s="67"/>
    </row>
    <row r="110" spans="1:257" s="66" customFormat="1" outlineLevel="1" x14ac:dyDescent="0.2">
      <c r="A110" s="59"/>
      <c r="B110" s="57" t="s">
        <v>195</v>
      </c>
      <c r="C110" s="57">
        <v>72339</v>
      </c>
      <c r="D110" s="57" t="s">
        <v>25</v>
      </c>
      <c r="E110" s="58" t="s">
        <v>196</v>
      </c>
      <c r="F110" s="54" t="s">
        <v>12</v>
      </c>
      <c r="G110" s="63">
        <v>8</v>
      </c>
      <c r="H110" s="64">
        <v>59.49</v>
      </c>
      <c r="I110" s="43">
        <f t="shared" si="6"/>
        <v>74.659949999999995</v>
      </c>
      <c r="J110" s="43">
        <f t="shared" si="7"/>
        <v>597.27959999999996</v>
      </c>
      <c r="L110" s="67"/>
    </row>
    <row r="111" spans="1:257" s="66" customFormat="1" outlineLevel="1" x14ac:dyDescent="0.2">
      <c r="A111" s="59"/>
      <c r="B111" s="57" t="s">
        <v>197</v>
      </c>
      <c r="C111" s="57">
        <v>91953</v>
      </c>
      <c r="D111" s="57" t="s">
        <v>25</v>
      </c>
      <c r="E111" s="58" t="s">
        <v>198</v>
      </c>
      <c r="F111" s="54" t="s">
        <v>12</v>
      </c>
      <c r="G111" s="63">
        <v>35</v>
      </c>
      <c r="H111" s="64">
        <v>22.69</v>
      </c>
      <c r="I111" s="43">
        <f t="shared" si="6"/>
        <v>28.475949999999997</v>
      </c>
      <c r="J111" s="43">
        <f t="shared" si="7"/>
        <v>996.65824999999995</v>
      </c>
      <c r="L111" s="67"/>
    </row>
    <row r="112" spans="1:257" s="66" customFormat="1" outlineLevel="1" x14ac:dyDescent="0.2">
      <c r="A112" s="59"/>
      <c r="B112" s="57" t="s">
        <v>199</v>
      </c>
      <c r="C112" s="57">
        <v>91959</v>
      </c>
      <c r="D112" s="57" t="s">
        <v>25</v>
      </c>
      <c r="E112" s="58" t="s">
        <v>200</v>
      </c>
      <c r="F112" s="54" t="s">
        <v>12</v>
      </c>
      <c r="G112" s="63">
        <v>3</v>
      </c>
      <c r="H112" s="64">
        <v>35.97</v>
      </c>
      <c r="I112" s="43">
        <f t="shared" si="6"/>
        <v>45.142349999999993</v>
      </c>
      <c r="J112" s="43">
        <f t="shared" si="7"/>
        <v>135.42704999999998</v>
      </c>
      <c r="L112" s="67"/>
    </row>
    <row r="113" spans="1:257" s="66" customFormat="1" outlineLevel="1" x14ac:dyDescent="0.2">
      <c r="A113" s="59"/>
      <c r="B113" s="57" t="s">
        <v>201</v>
      </c>
      <c r="C113" s="57">
        <v>91967</v>
      </c>
      <c r="D113" s="57" t="s">
        <v>25</v>
      </c>
      <c r="E113" s="58" t="s">
        <v>202</v>
      </c>
      <c r="F113" s="54" t="s">
        <v>12</v>
      </c>
      <c r="G113" s="63">
        <v>2</v>
      </c>
      <c r="H113" s="64">
        <v>49.24</v>
      </c>
      <c r="I113" s="43">
        <f t="shared" si="6"/>
        <v>61.796199999999999</v>
      </c>
      <c r="J113" s="43">
        <f t="shared" si="7"/>
        <v>123.5924</v>
      </c>
      <c r="L113" s="67"/>
    </row>
    <row r="114" spans="1:257" s="66" customFormat="1" outlineLevel="1" x14ac:dyDescent="0.2">
      <c r="A114" s="59"/>
      <c r="B114" s="57" t="s">
        <v>203</v>
      </c>
      <c r="C114" s="57">
        <v>91055</v>
      </c>
      <c r="D114" s="57" t="s">
        <v>25</v>
      </c>
      <c r="E114" s="58" t="s">
        <v>204</v>
      </c>
      <c r="F114" s="54" t="s">
        <v>12</v>
      </c>
      <c r="G114" s="63">
        <v>10</v>
      </c>
      <c r="H114" s="64">
        <v>28.03</v>
      </c>
      <c r="I114" s="43">
        <f t="shared" si="6"/>
        <v>35.17765</v>
      </c>
      <c r="J114" s="43">
        <f t="shared" si="7"/>
        <v>351.7765</v>
      </c>
      <c r="L114" s="67"/>
    </row>
    <row r="115" spans="1:257" s="66" customFormat="1" outlineLevel="1" x14ac:dyDescent="0.2">
      <c r="A115" s="59"/>
      <c r="B115" s="57" t="s">
        <v>205</v>
      </c>
      <c r="C115" s="57" t="s">
        <v>206</v>
      </c>
      <c r="D115" s="57" t="s">
        <v>25</v>
      </c>
      <c r="E115" s="58" t="s">
        <v>207</v>
      </c>
      <c r="F115" s="54" t="s">
        <v>12</v>
      </c>
      <c r="G115" s="63">
        <v>57</v>
      </c>
      <c r="H115" s="64">
        <v>97.05</v>
      </c>
      <c r="I115" s="43">
        <f t="shared" si="6"/>
        <v>121.79774999999998</v>
      </c>
      <c r="J115" s="43">
        <f t="shared" si="7"/>
        <v>6942.4717499999988</v>
      </c>
      <c r="L115" s="67"/>
    </row>
    <row r="116" spans="1:257" s="66" customFormat="1" outlineLevel="1" x14ac:dyDescent="0.2">
      <c r="A116" s="59"/>
      <c r="B116" s="57" t="s">
        <v>208</v>
      </c>
      <c r="C116" s="57" t="s">
        <v>209</v>
      </c>
      <c r="D116" s="57" t="s">
        <v>25</v>
      </c>
      <c r="E116" s="58" t="s">
        <v>210</v>
      </c>
      <c r="F116" s="54" t="s">
        <v>12</v>
      </c>
      <c r="G116" s="63">
        <v>13</v>
      </c>
      <c r="H116" s="64">
        <v>74.209999999999994</v>
      </c>
      <c r="I116" s="43">
        <f t="shared" si="6"/>
        <v>93.133549999999985</v>
      </c>
      <c r="J116" s="43">
        <f t="shared" si="7"/>
        <v>1210.7361499999997</v>
      </c>
      <c r="L116" s="67"/>
    </row>
    <row r="117" spans="1:257" s="66" customFormat="1" outlineLevel="1" x14ac:dyDescent="0.2">
      <c r="A117" s="59"/>
      <c r="B117" s="57" t="s">
        <v>211</v>
      </c>
      <c r="C117" s="57" t="s">
        <v>121</v>
      </c>
      <c r="D117" s="57" t="s">
        <v>122</v>
      </c>
      <c r="E117" s="58" t="s">
        <v>212</v>
      </c>
      <c r="F117" s="54" t="s">
        <v>12</v>
      </c>
      <c r="G117" s="63">
        <v>17</v>
      </c>
      <c r="H117" s="64">
        <v>143.44999999999999</v>
      </c>
      <c r="I117" s="43">
        <f t="shared" si="6"/>
        <v>180.02974999999998</v>
      </c>
      <c r="J117" s="43">
        <f t="shared" si="7"/>
        <v>3060.5057499999998</v>
      </c>
      <c r="L117" s="67"/>
    </row>
    <row r="118" spans="1:257" s="66" customFormat="1" outlineLevel="1" x14ac:dyDescent="0.2">
      <c r="A118" s="59"/>
      <c r="B118" s="57" t="s">
        <v>213</v>
      </c>
      <c r="C118" s="57" t="s">
        <v>214</v>
      </c>
      <c r="D118" s="57" t="s">
        <v>108</v>
      </c>
      <c r="E118" s="58" t="s">
        <v>215</v>
      </c>
      <c r="F118" s="54" t="s">
        <v>12</v>
      </c>
      <c r="G118" s="63">
        <v>10</v>
      </c>
      <c r="H118" s="64">
        <v>486.6</v>
      </c>
      <c r="I118" s="43">
        <f t="shared" si="6"/>
        <v>610.68299999999999</v>
      </c>
      <c r="J118" s="43">
        <f t="shared" si="7"/>
        <v>6106.83</v>
      </c>
      <c r="L118" s="67"/>
    </row>
    <row r="119" spans="1:257" s="66" customFormat="1" outlineLevel="1" x14ac:dyDescent="0.2">
      <c r="A119" s="59"/>
      <c r="B119" s="57" t="s">
        <v>216</v>
      </c>
      <c r="C119" s="57" t="s">
        <v>217</v>
      </c>
      <c r="D119" s="57" t="s">
        <v>108</v>
      </c>
      <c r="E119" s="58" t="s">
        <v>218</v>
      </c>
      <c r="F119" s="54" t="s">
        <v>12</v>
      </c>
      <c r="G119" s="63">
        <v>4</v>
      </c>
      <c r="H119" s="64">
        <v>209.7</v>
      </c>
      <c r="I119" s="43">
        <f t="shared" si="6"/>
        <v>263.17349999999999</v>
      </c>
      <c r="J119" s="43">
        <f t="shared" si="7"/>
        <v>1052.694</v>
      </c>
      <c r="L119" s="67"/>
    </row>
    <row r="120" spans="1:257" s="66" customFormat="1" outlineLevel="1" x14ac:dyDescent="0.2">
      <c r="A120" s="59"/>
      <c r="B120" s="57" t="s">
        <v>219</v>
      </c>
      <c r="C120" s="57" t="s">
        <v>220</v>
      </c>
      <c r="D120" s="57" t="s">
        <v>25</v>
      </c>
      <c r="E120" s="58" t="s">
        <v>221</v>
      </c>
      <c r="F120" s="54" t="s">
        <v>12</v>
      </c>
      <c r="G120" s="63">
        <v>21</v>
      </c>
      <c r="H120" s="64">
        <v>-65.7</v>
      </c>
      <c r="I120" s="43">
        <f t="shared" si="6"/>
        <v>-82.453499999999991</v>
      </c>
      <c r="J120" s="43">
        <f t="shared" si="7"/>
        <v>-1731.5234999999998</v>
      </c>
      <c r="L120" s="67"/>
    </row>
    <row r="121" spans="1:257" s="66" customFormat="1" outlineLevel="1" x14ac:dyDescent="0.2">
      <c r="A121" s="59"/>
      <c r="B121" s="57" t="s">
        <v>222</v>
      </c>
      <c r="C121" s="57">
        <v>92868</v>
      </c>
      <c r="D121" s="57" t="s">
        <v>25</v>
      </c>
      <c r="E121" s="58" t="s">
        <v>223</v>
      </c>
      <c r="F121" s="54" t="s">
        <v>12</v>
      </c>
      <c r="G121" s="63">
        <f>G109+G110+G111+G112+G113+G114</f>
        <v>192</v>
      </c>
      <c r="H121" s="64">
        <v>11.49</v>
      </c>
      <c r="I121" s="43">
        <f t="shared" si="6"/>
        <v>14.419949999999998</v>
      </c>
      <c r="J121" s="43">
        <f t="shared" si="7"/>
        <v>2768.6303999999996</v>
      </c>
      <c r="L121" s="67"/>
    </row>
    <row r="122" spans="1:257" s="66" customFormat="1" outlineLevel="1" x14ac:dyDescent="0.2">
      <c r="A122" s="59"/>
      <c r="B122" s="57" t="s">
        <v>224</v>
      </c>
      <c r="C122" s="57">
        <v>92865</v>
      </c>
      <c r="D122" s="57" t="s">
        <v>25</v>
      </c>
      <c r="E122" s="58" t="s">
        <v>225</v>
      </c>
      <c r="F122" s="54" t="s">
        <v>12</v>
      </c>
      <c r="G122" s="63">
        <v>113</v>
      </c>
      <c r="H122" s="64">
        <v>8.4600000000000009</v>
      </c>
      <c r="I122" s="43">
        <f t="shared" si="6"/>
        <v>10.6173</v>
      </c>
      <c r="J122" s="43">
        <f t="shared" si="7"/>
        <v>1199.7548999999999</v>
      </c>
      <c r="L122" s="67"/>
    </row>
    <row r="123" spans="1:257" outlineLevel="1" x14ac:dyDescent="0.2">
      <c r="A123" s="59"/>
      <c r="B123" s="57"/>
      <c r="C123" s="57"/>
      <c r="D123" s="57"/>
      <c r="E123" s="58"/>
      <c r="F123" s="38"/>
      <c r="G123" s="63"/>
      <c r="H123" s="64"/>
      <c r="I123" s="43"/>
      <c r="J123" s="43"/>
      <c r="K123"/>
      <c r="L123" s="67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1:257" ht="15" outlineLevel="1" x14ac:dyDescent="0.25">
      <c r="A124" s="38"/>
      <c r="B124" s="24" t="s">
        <v>226</v>
      </c>
      <c r="C124" s="24"/>
      <c r="D124" s="24"/>
      <c r="E124" s="69" t="s">
        <v>227</v>
      </c>
      <c r="F124" s="76"/>
      <c r="G124" s="55"/>
      <c r="H124" s="68"/>
      <c r="I124" s="43"/>
      <c r="J124" s="43"/>
      <c r="K124"/>
      <c r="L124" s="49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1:257" ht="15" outlineLevel="1" x14ac:dyDescent="0.25">
      <c r="A125" s="38"/>
      <c r="B125" s="24" t="s">
        <v>228</v>
      </c>
      <c r="C125" s="24"/>
      <c r="D125" s="24"/>
      <c r="E125" s="69" t="s">
        <v>229</v>
      </c>
      <c r="F125" s="76"/>
      <c r="G125" s="55"/>
      <c r="H125" s="68"/>
      <c r="I125" s="43"/>
      <c r="J125" s="43"/>
      <c r="K125"/>
      <c r="L125" s="49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1:257" s="66" customFormat="1" outlineLevel="1" x14ac:dyDescent="0.2">
      <c r="A126" s="59"/>
      <c r="B126" s="39" t="s">
        <v>230</v>
      </c>
      <c r="C126" s="57">
        <v>690926</v>
      </c>
      <c r="D126" s="57" t="s">
        <v>60</v>
      </c>
      <c r="E126" s="40" t="s">
        <v>231</v>
      </c>
      <c r="F126" s="38" t="s">
        <v>12</v>
      </c>
      <c r="G126" s="108">
        <v>1</v>
      </c>
      <c r="H126" s="64">
        <v>708.26</v>
      </c>
      <c r="I126" s="43">
        <f t="shared" ref="I126:I138" si="8">H126*$J$8</f>
        <v>888.86629999999991</v>
      </c>
      <c r="J126" s="43">
        <f t="shared" ref="J126:J138" si="9">G126*I126</f>
        <v>888.86629999999991</v>
      </c>
      <c r="L126" s="67"/>
    </row>
    <row r="127" spans="1:257" outlineLevel="1" x14ac:dyDescent="0.2">
      <c r="A127" s="38"/>
      <c r="B127" s="39" t="s">
        <v>232</v>
      </c>
      <c r="C127" s="57">
        <v>6620225</v>
      </c>
      <c r="D127" s="57" t="s">
        <v>60</v>
      </c>
      <c r="E127" s="40" t="s">
        <v>233</v>
      </c>
      <c r="F127" s="38" t="s">
        <v>12</v>
      </c>
      <c r="G127" s="41">
        <v>2</v>
      </c>
      <c r="H127" s="42">
        <v>1896.48</v>
      </c>
      <c r="I127" s="43">
        <f t="shared" si="8"/>
        <v>2380.0823999999998</v>
      </c>
      <c r="J127" s="43">
        <f t="shared" si="9"/>
        <v>4760.1647999999996</v>
      </c>
      <c r="K127"/>
      <c r="L127" s="49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</row>
    <row r="128" spans="1:257" outlineLevel="1" x14ac:dyDescent="0.2">
      <c r="A128" s="38"/>
      <c r="B128" s="39" t="s">
        <v>234</v>
      </c>
      <c r="C128" s="57" t="s">
        <v>121</v>
      </c>
      <c r="D128" s="57" t="s">
        <v>122</v>
      </c>
      <c r="E128" s="40" t="s">
        <v>235</v>
      </c>
      <c r="F128" s="38" t="s">
        <v>12</v>
      </c>
      <c r="G128" s="41">
        <v>1</v>
      </c>
      <c r="H128" s="42">
        <v>221.91</v>
      </c>
      <c r="I128" s="43">
        <f t="shared" si="8"/>
        <v>278.49704999999994</v>
      </c>
      <c r="J128" s="43">
        <f t="shared" si="9"/>
        <v>278.49704999999994</v>
      </c>
      <c r="K128"/>
      <c r="L128" s="49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</row>
    <row r="129" spans="1:257" outlineLevel="1" x14ac:dyDescent="0.2">
      <c r="A129" s="38"/>
      <c r="B129" s="39" t="s">
        <v>236</v>
      </c>
      <c r="C129" s="57" t="s">
        <v>121</v>
      </c>
      <c r="D129" s="57" t="s">
        <v>122</v>
      </c>
      <c r="E129" s="40" t="s">
        <v>237</v>
      </c>
      <c r="F129" s="38" t="s">
        <v>12</v>
      </c>
      <c r="G129" s="41">
        <v>4</v>
      </c>
      <c r="H129" s="42">
        <v>38.81</v>
      </c>
      <c r="I129" s="43">
        <f t="shared" si="8"/>
        <v>48.70655</v>
      </c>
      <c r="J129" s="43">
        <f t="shared" si="9"/>
        <v>194.8262</v>
      </c>
      <c r="K129"/>
      <c r="L129" s="4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</row>
    <row r="130" spans="1:257" outlineLevel="1" x14ac:dyDescent="0.2">
      <c r="A130" s="38"/>
      <c r="B130" s="39" t="s">
        <v>238</v>
      </c>
      <c r="C130" s="57" t="s">
        <v>121</v>
      </c>
      <c r="D130" s="57" t="s">
        <v>122</v>
      </c>
      <c r="E130" s="40" t="s">
        <v>239</v>
      </c>
      <c r="F130" s="38" t="s">
        <v>12</v>
      </c>
      <c r="G130" s="41">
        <v>4</v>
      </c>
      <c r="H130" s="42">
        <v>38.81</v>
      </c>
      <c r="I130" s="43">
        <f t="shared" si="8"/>
        <v>48.70655</v>
      </c>
      <c r="J130" s="43">
        <f t="shared" si="9"/>
        <v>194.8262</v>
      </c>
      <c r="K130"/>
      <c r="L130" s="49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</row>
    <row r="131" spans="1:257" outlineLevel="1" x14ac:dyDescent="0.2">
      <c r="A131" s="38"/>
      <c r="B131" s="39" t="s">
        <v>240</v>
      </c>
      <c r="C131" s="57" t="s">
        <v>121</v>
      </c>
      <c r="D131" s="57" t="s">
        <v>122</v>
      </c>
      <c r="E131" s="40" t="s">
        <v>241</v>
      </c>
      <c r="F131" s="38" t="s">
        <v>12</v>
      </c>
      <c r="G131" s="41">
        <v>4</v>
      </c>
      <c r="H131" s="42">
        <v>107.19</v>
      </c>
      <c r="I131" s="43">
        <f t="shared" si="8"/>
        <v>134.52345</v>
      </c>
      <c r="J131" s="43">
        <f t="shared" si="9"/>
        <v>538.09379999999999</v>
      </c>
      <c r="K131"/>
      <c r="L131" s="49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</row>
    <row r="132" spans="1:257" outlineLevel="1" x14ac:dyDescent="0.2">
      <c r="A132" s="38"/>
      <c r="B132" s="39" t="s">
        <v>242</v>
      </c>
      <c r="C132" s="57" t="s">
        <v>121</v>
      </c>
      <c r="D132" s="57" t="s">
        <v>122</v>
      </c>
      <c r="E132" s="40" t="s">
        <v>243</v>
      </c>
      <c r="F132" s="38" t="s">
        <v>12</v>
      </c>
      <c r="G132" s="41">
        <v>2</v>
      </c>
      <c r="H132" s="42">
        <v>38.81</v>
      </c>
      <c r="I132" s="43">
        <f t="shared" si="8"/>
        <v>48.70655</v>
      </c>
      <c r="J132" s="43">
        <f t="shared" si="9"/>
        <v>97.4131</v>
      </c>
      <c r="K132"/>
      <c r="L132" s="49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</row>
    <row r="133" spans="1:257" outlineLevel="1" x14ac:dyDescent="0.2">
      <c r="A133" s="38"/>
      <c r="B133" s="39" t="s">
        <v>244</v>
      </c>
      <c r="C133" s="57" t="s">
        <v>121</v>
      </c>
      <c r="D133" s="57" t="s">
        <v>122</v>
      </c>
      <c r="E133" s="40" t="s">
        <v>245</v>
      </c>
      <c r="F133" s="38" t="s">
        <v>12</v>
      </c>
      <c r="G133" s="41">
        <v>1</v>
      </c>
      <c r="H133" s="42">
        <v>38.81</v>
      </c>
      <c r="I133" s="43">
        <f t="shared" si="8"/>
        <v>48.70655</v>
      </c>
      <c r="J133" s="43">
        <f t="shared" si="9"/>
        <v>48.70655</v>
      </c>
      <c r="K133"/>
      <c r="L133" s="49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</row>
    <row r="134" spans="1:257" ht="15" outlineLevel="1" x14ac:dyDescent="0.25">
      <c r="A134" s="38"/>
      <c r="B134" s="24" t="s">
        <v>246</v>
      </c>
      <c r="C134" s="24"/>
      <c r="D134" s="24"/>
      <c r="E134" s="69" t="s">
        <v>247</v>
      </c>
      <c r="F134" s="76"/>
      <c r="G134" s="55"/>
      <c r="H134" s="68"/>
      <c r="I134" s="43">
        <f t="shared" si="8"/>
        <v>0</v>
      </c>
      <c r="J134" s="43">
        <f t="shared" si="9"/>
        <v>0</v>
      </c>
      <c r="K134"/>
      <c r="L134" s="49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</row>
    <row r="135" spans="1:257" outlineLevel="1" x14ac:dyDescent="0.2">
      <c r="A135" s="38"/>
      <c r="B135" s="39" t="s">
        <v>248</v>
      </c>
      <c r="C135" s="57" t="s">
        <v>249</v>
      </c>
      <c r="D135" s="57" t="s">
        <v>60</v>
      </c>
      <c r="E135" s="58" t="s">
        <v>250</v>
      </c>
      <c r="F135" s="38" t="s">
        <v>97</v>
      </c>
      <c r="G135" s="41">
        <v>480</v>
      </c>
      <c r="H135" s="42">
        <v>12.24</v>
      </c>
      <c r="I135" s="43">
        <f t="shared" si="8"/>
        <v>15.361199999999998</v>
      </c>
      <c r="J135" s="43">
        <f t="shared" si="9"/>
        <v>7373.3759999999993</v>
      </c>
      <c r="K135"/>
      <c r="L135" s="49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1:257" s="66" customFormat="1" outlineLevel="1" x14ac:dyDescent="0.2">
      <c r="A136" s="59"/>
      <c r="B136" s="39" t="s">
        <v>251</v>
      </c>
      <c r="C136" s="57" t="s">
        <v>121</v>
      </c>
      <c r="D136" s="57" t="s">
        <v>122</v>
      </c>
      <c r="E136" s="58" t="s">
        <v>252</v>
      </c>
      <c r="F136" s="38" t="s">
        <v>97</v>
      </c>
      <c r="G136" s="108">
        <v>900</v>
      </c>
      <c r="H136" s="64">
        <v>0.6</v>
      </c>
      <c r="I136" s="43">
        <f t="shared" si="8"/>
        <v>0.75299999999999989</v>
      </c>
      <c r="J136" s="43">
        <f t="shared" si="9"/>
        <v>677.69999999999993</v>
      </c>
      <c r="L136" s="67"/>
    </row>
    <row r="137" spans="1:257" s="66" customFormat="1" outlineLevel="1" x14ac:dyDescent="0.2">
      <c r="A137" s="59"/>
      <c r="B137" s="39" t="s">
        <v>253</v>
      </c>
      <c r="C137" s="57" t="s">
        <v>254</v>
      </c>
      <c r="D137" s="57" t="s">
        <v>25</v>
      </c>
      <c r="E137" s="58" t="s">
        <v>255</v>
      </c>
      <c r="F137" s="38" t="s">
        <v>97</v>
      </c>
      <c r="G137" s="108">
        <v>50</v>
      </c>
      <c r="H137" s="64">
        <v>3.4</v>
      </c>
      <c r="I137" s="43">
        <f t="shared" si="8"/>
        <v>4.2669999999999995</v>
      </c>
      <c r="J137" s="43">
        <f t="shared" si="9"/>
        <v>213.34999999999997</v>
      </c>
      <c r="L137" s="67"/>
    </row>
    <row r="138" spans="1:257" outlineLevel="1" x14ac:dyDescent="0.2">
      <c r="A138" s="59"/>
      <c r="B138" s="39" t="s">
        <v>256</v>
      </c>
      <c r="C138" s="39" t="s">
        <v>121</v>
      </c>
      <c r="D138" s="39" t="s">
        <v>122</v>
      </c>
      <c r="E138" s="40" t="s">
        <v>257</v>
      </c>
      <c r="F138" s="38" t="s">
        <v>97</v>
      </c>
      <c r="G138" s="108">
        <v>120</v>
      </c>
      <c r="H138" s="64">
        <v>0.6</v>
      </c>
      <c r="I138" s="43">
        <f t="shared" si="8"/>
        <v>0.75299999999999989</v>
      </c>
      <c r="J138" s="43">
        <f t="shared" si="9"/>
        <v>90.359999999999985</v>
      </c>
      <c r="K138"/>
      <c r="L138" s="67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1:257" ht="15" outlineLevel="1" x14ac:dyDescent="0.25">
      <c r="A139" s="38"/>
      <c r="B139" s="24" t="s">
        <v>258</v>
      </c>
      <c r="C139" s="24"/>
      <c r="D139" s="24"/>
      <c r="E139" s="69" t="s">
        <v>259</v>
      </c>
      <c r="F139" s="76"/>
      <c r="G139" s="55"/>
      <c r="H139" s="68"/>
      <c r="I139" s="43"/>
      <c r="J139" s="43"/>
      <c r="K139"/>
      <c r="L139" s="4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1:257" outlineLevel="1" x14ac:dyDescent="0.2">
      <c r="A140" s="38"/>
      <c r="B140" s="39" t="s">
        <v>260</v>
      </c>
      <c r="C140" s="39">
        <v>690925</v>
      </c>
      <c r="D140" s="39" t="s">
        <v>60</v>
      </c>
      <c r="E140" s="58" t="s">
        <v>261</v>
      </c>
      <c r="F140" s="38" t="s">
        <v>12</v>
      </c>
      <c r="G140" s="41">
        <v>24</v>
      </c>
      <c r="H140" s="42">
        <v>37.86</v>
      </c>
      <c r="I140" s="43">
        <f t="shared" ref="I140:I151" si="10">H140*$J$8</f>
        <v>47.514299999999999</v>
      </c>
      <c r="J140" s="43">
        <f t="shared" ref="J140:J151" si="11">G140*I140</f>
        <v>1140.3432</v>
      </c>
      <c r="K140"/>
      <c r="L140" s="49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1:257" outlineLevel="1" x14ac:dyDescent="0.2">
      <c r="A141" s="38"/>
      <c r="B141" s="39" t="s">
        <v>262</v>
      </c>
      <c r="C141" s="39">
        <v>690925</v>
      </c>
      <c r="D141" s="39" t="s">
        <v>60</v>
      </c>
      <c r="E141" s="58" t="s">
        <v>263</v>
      </c>
      <c r="F141" s="38" t="s">
        <v>12</v>
      </c>
      <c r="G141" s="41">
        <v>15</v>
      </c>
      <c r="H141" s="42">
        <v>37.86</v>
      </c>
      <c r="I141" s="43">
        <f t="shared" si="10"/>
        <v>47.514299999999999</v>
      </c>
      <c r="J141" s="43">
        <f t="shared" si="11"/>
        <v>712.71449999999993</v>
      </c>
      <c r="K141"/>
      <c r="L141" s="49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1:257" outlineLevel="1" x14ac:dyDescent="0.2">
      <c r="A142" s="38"/>
      <c r="B142" s="39" t="s">
        <v>264</v>
      </c>
      <c r="C142" s="39">
        <v>690925</v>
      </c>
      <c r="D142" s="39" t="s">
        <v>60</v>
      </c>
      <c r="E142" s="58" t="s">
        <v>265</v>
      </c>
      <c r="F142" s="38" t="s">
        <v>12</v>
      </c>
      <c r="G142" s="41">
        <v>24</v>
      </c>
      <c r="H142" s="42">
        <v>37.86</v>
      </c>
      <c r="I142" s="43">
        <f t="shared" si="10"/>
        <v>47.514299999999999</v>
      </c>
      <c r="J142" s="43">
        <f t="shared" si="11"/>
        <v>1140.3432</v>
      </c>
      <c r="K142"/>
      <c r="L142" s="49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1:257" outlineLevel="1" x14ac:dyDescent="0.2">
      <c r="A143" s="38"/>
      <c r="B143" s="39" t="s">
        <v>266</v>
      </c>
      <c r="C143" s="39">
        <v>690925</v>
      </c>
      <c r="D143" s="39" t="s">
        <v>60</v>
      </c>
      <c r="E143" s="58" t="s">
        <v>267</v>
      </c>
      <c r="F143" s="38" t="s">
        <v>12</v>
      </c>
      <c r="G143" s="41">
        <v>24</v>
      </c>
      <c r="H143" s="42">
        <v>37.86</v>
      </c>
      <c r="I143" s="43">
        <f t="shared" si="10"/>
        <v>47.514299999999999</v>
      </c>
      <c r="J143" s="43">
        <f t="shared" si="11"/>
        <v>1140.3432</v>
      </c>
      <c r="K143"/>
      <c r="L143" s="49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1:257" ht="15" outlineLevel="1" x14ac:dyDescent="0.25">
      <c r="A144" s="38"/>
      <c r="B144" s="24" t="s">
        <v>268</v>
      </c>
      <c r="C144" s="24"/>
      <c r="D144" s="24"/>
      <c r="E144" s="69" t="s">
        <v>269</v>
      </c>
      <c r="F144" s="76"/>
      <c r="G144" s="55"/>
      <c r="H144" s="68"/>
      <c r="I144" s="43">
        <f t="shared" si="10"/>
        <v>0</v>
      </c>
      <c r="J144" s="43">
        <f t="shared" si="11"/>
        <v>0</v>
      </c>
      <c r="K144"/>
      <c r="L144" s="49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1:257" s="66" customFormat="1" outlineLevel="1" x14ac:dyDescent="0.2">
      <c r="A145" s="59"/>
      <c r="B145" s="39" t="s">
        <v>270</v>
      </c>
      <c r="C145" s="39">
        <v>690334</v>
      </c>
      <c r="D145" s="39" t="s">
        <v>60</v>
      </c>
      <c r="E145" s="40" t="s">
        <v>271</v>
      </c>
      <c r="F145" s="38" t="s">
        <v>12</v>
      </c>
      <c r="G145" s="108">
        <v>33</v>
      </c>
      <c r="H145" s="64">
        <v>28.39</v>
      </c>
      <c r="I145" s="43">
        <f t="shared" si="10"/>
        <v>35.629449999999999</v>
      </c>
      <c r="J145" s="43">
        <f t="shared" si="11"/>
        <v>1175.7718499999999</v>
      </c>
      <c r="L145" s="67"/>
    </row>
    <row r="146" spans="1:257" s="66" customFormat="1" outlineLevel="1" x14ac:dyDescent="0.2">
      <c r="A146" s="59"/>
      <c r="B146" s="39" t="s">
        <v>272</v>
      </c>
      <c r="C146" s="39" t="s">
        <v>121</v>
      </c>
      <c r="D146" s="39" t="s">
        <v>122</v>
      </c>
      <c r="E146" s="40" t="s">
        <v>273</v>
      </c>
      <c r="F146" s="38" t="s">
        <v>12</v>
      </c>
      <c r="G146" s="108">
        <v>3</v>
      </c>
      <c r="H146" s="64">
        <v>1.58</v>
      </c>
      <c r="I146" s="43">
        <f t="shared" si="10"/>
        <v>1.9828999999999999</v>
      </c>
      <c r="J146" s="43">
        <f t="shared" si="11"/>
        <v>5.9486999999999997</v>
      </c>
      <c r="L146" s="67"/>
    </row>
    <row r="147" spans="1:257" ht="15" outlineLevel="1" x14ac:dyDescent="0.25">
      <c r="A147" s="59"/>
      <c r="B147" s="24" t="s">
        <v>274</v>
      </c>
      <c r="C147" s="24"/>
      <c r="D147" s="24"/>
      <c r="E147" s="69" t="s">
        <v>275</v>
      </c>
      <c r="F147" s="76"/>
      <c r="G147" s="63"/>
      <c r="H147" s="109"/>
      <c r="I147" s="43">
        <f t="shared" si="10"/>
        <v>0</v>
      </c>
      <c r="J147" s="43">
        <f t="shared" si="11"/>
        <v>0</v>
      </c>
      <c r="K147"/>
      <c r="L147" s="6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</row>
    <row r="148" spans="1:257" ht="28.5" outlineLevel="1" x14ac:dyDescent="0.2">
      <c r="A148" s="59"/>
      <c r="B148" s="39" t="s">
        <v>276</v>
      </c>
      <c r="C148" s="39">
        <v>690313</v>
      </c>
      <c r="D148" s="39" t="s">
        <v>60</v>
      </c>
      <c r="E148" s="58" t="s">
        <v>277</v>
      </c>
      <c r="F148" s="38" t="s">
        <v>12</v>
      </c>
      <c r="G148" s="108">
        <v>4</v>
      </c>
      <c r="H148" s="64">
        <v>240.35</v>
      </c>
      <c r="I148" s="43">
        <f t="shared" si="10"/>
        <v>301.63924999999995</v>
      </c>
      <c r="J148" s="43">
        <f t="shared" si="11"/>
        <v>1206.5569999999998</v>
      </c>
      <c r="K148"/>
      <c r="L148" s="67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</row>
    <row r="149" spans="1:257" outlineLevel="1" x14ac:dyDescent="0.2">
      <c r="A149" s="59"/>
      <c r="B149" s="110" t="s">
        <v>278</v>
      </c>
      <c r="C149" s="110" t="s">
        <v>121</v>
      </c>
      <c r="D149" s="110" t="s">
        <v>122</v>
      </c>
      <c r="E149" s="111" t="s">
        <v>279</v>
      </c>
      <c r="F149" s="59" t="s">
        <v>12</v>
      </c>
      <c r="G149" s="108">
        <v>2</v>
      </c>
      <c r="H149" s="64">
        <v>76</v>
      </c>
      <c r="I149" s="43">
        <f t="shared" si="10"/>
        <v>95.38</v>
      </c>
      <c r="J149" s="43">
        <f t="shared" si="11"/>
        <v>190.76</v>
      </c>
      <c r="K149"/>
      <c r="L149" s="67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</row>
    <row r="150" spans="1:257" outlineLevel="1" x14ac:dyDescent="0.2">
      <c r="A150" s="59"/>
      <c r="B150" s="110" t="s">
        <v>280</v>
      </c>
      <c r="C150" s="110" t="s">
        <v>281</v>
      </c>
      <c r="D150" s="110" t="s">
        <v>108</v>
      </c>
      <c r="E150" s="111" t="s">
        <v>282</v>
      </c>
      <c r="F150" s="59" t="s">
        <v>12</v>
      </c>
      <c r="G150" s="108">
        <v>22</v>
      </c>
      <c r="H150" s="64">
        <v>30.9</v>
      </c>
      <c r="I150" s="43">
        <f t="shared" si="10"/>
        <v>38.779499999999992</v>
      </c>
      <c r="J150" s="43">
        <f t="shared" si="11"/>
        <v>853.14899999999977</v>
      </c>
      <c r="K150"/>
      <c r="L150" s="67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</row>
    <row r="151" spans="1:257" outlineLevel="1" x14ac:dyDescent="0.2">
      <c r="A151" s="59"/>
      <c r="B151" s="110" t="s">
        <v>283</v>
      </c>
      <c r="C151" s="110">
        <v>400206</v>
      </c>
      <c r="D151" s="110" t="s">
        <v>60</v>
      </c>
      <c r="E151" s="111" t="s">
        <v>284</v>
      </c>
      <c r="F151" s="59" t="s">
        <v>12</v>
      </c>
      <c r="G151" s="108">
        <v>1</v>
      </c>
      <c r="H151" s="64">
        <v>27.6</v>
      </c>
      <c r="I151" s="43">
        <f t="shared" si="10"/>
        <v>34.637999999999998</v>
      </c>
      <c r="J151" s="43">
        <f t="shared" si="11"/>
        <v>34.637999999999998</v>
      </c>
      <c r="K151"/>
      <c r="L151" s="67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</row>
    <row r="152" spans="1:257" outlineLevel="1" x14ac:dyDescent="0.2">
      <c r="A152" s="59"/>
      <c r="B152" s="110"/>
      <c r="C152" s="110"/>
      <c r="D152" s="110"/>
      <c r="E152" s="111"/>
      <c r="F152" s="59"/>
      <c r="G152" s="108"/>
      <c r="H152" s="64"/>
      <c r="I152" s="43"/>
      <c r="J152" s="43"/>
      <c r="K152"/>
      <c r="L152" s="67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</row>
    <row r="153" spans="1:257" ht="15" outlineLevel="1" x14ac:dyDescent="0.25">
      <c r="A153" s="38"/>
      <c r="B153" s="24" t="s">
        <v>285</v>
      </c>
      <c r="C153" s="24"/>
      <c r="D153" s="24"/>
      <c r="E153" s="112" t="s">
        <v>177</v>
      </c>
      <c r="F153" s="31"/>
      <c r="G153" s="41"/>
      <c r="H153" s="42"/>
      <c r="I153" s="43"/>
      <c r="J153" s="43"/>
      <c r="K153"/>
      <c r="L153" s="49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</row>
    <row r="154" spans="1:257" s="66" customFormat="1" outlineLevel="1" x14ac:dyDescent="0.2">
      <c r="A154" s="59"/>
      <c r="B154" s="39" t="s">
        <v>286</v>
      </c>
      <c r="C154" s="60" t="s">
        <v>287</v>
      </c>
      <c r="D154" s="60" t="s">
        <v>60</v>
      </c>
      <c r="E154" s="61" t="s">
        <v>288</v>
      </c>
      <c r="F154" s="59" t="s">
        <v>97</v>
      </c>
      <c r="G154" s="108">
        <v>120</v>
      </c>
      <c r="H154" s="64">
        <v>11.61</v>
      </c>
      <c r="I154" s="43">
        <f t="shared" ref="I154:I161" si="12">H154*$J$8</f>
        <v>14.570549999999997</v>
      </c>
      <c r="J154" s="43">
        <f t="shared" ref="J154:J161" si="13">G154*I154</f>
        <v>1748.4659999999997</v>
      </c>
      <c r="L154" s="67"/>
    </row>
    <row r="155" spans="1:257" outlineLevel="1" x14ac:dyDescent="0.2">
      <c r="A155" s="59"/>
      <c r="B155" s="39" t="s">
        <v>289</v>
      </c>
      <c r="C155" s="110" t="s">
        <v>290</v>
      </c>
      <c r="D155" s="110" t="s">
        <v>60</v>
      </c>
      <c r="E155" s="61" t="s">
        <v>291</v>
      </c>
      <c r="F155" s="59" t="s">
        <v>97</v>
      </c>
      <c r="G155" s="108">
        <v>72</v>
      </c>
      <c r="H155" s="64">
        <v>28.57</v>
      </c>
      <c r="I155" s="43">
        <f t="shared" si="12"/>
        <v>35.855349999999994</v>
      </c>
      <c r="J155" s="43">
        <f t="shared" si="13"/>
        <v>2581.5851999999995</v>
      </c>
      <c r="K155"/>
      <c r="L155" s="67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</row>
    <row r="156" spans="1:257" outlineLevel="1" x14ac:dyDescent="0.2">
      <c r="A156" s="59"/>
      <c r="B156" s="39" t="s">
        <v>292</v>
      </c>
      <c r="C156" s="110" t="s">
        <v>293</v>
      </c>
      <c r="D156" s="110" t="s">
        <v>60</v>
      </c>
      <c r="E156" s="61" t="s">
        <v>294</v>
      </c>
      <c r="F156" s="59" t="s">
        <v>97</v>
      </c>
      <c r="G156" s="108">
        <v>45</v>
      </c>
      <c r="H156" s="64">
        <v>38.6</v>
      </c>
      <c r="I156" s="43">
        <f t="shared" si="12"/>
        <v>48.442999999999998</v>
      </c>
      <c r="J156" s="43">
        <f t="shared" si="13"/>
        <v>2179.9349999999999</v>
      </c>
      <c r="K156"/>
      <c r="L156" s="67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</row>
    <row r="157" spans="1:257" outlineLevel="1" x14ac:dyDescent="0.2">
      <c r="A157" s="59"/>
      <c r="B157" s="39" t="s">
        <v>295</v>
      </c>
      <c r="C157" s="110" t="s">
        <v>121</v>
      </c>
      <c r="D157" s="110" t="s">
        <v>122</v>
      </c>
      <c r="E157" s="61" t="s">
        <v>296</v>
      </c>
      <c r="F157" s="59" t="s">
        <v>12</v>
      </c>
      <c r="G157" s="108">
        <v>2</v>
      </c>
      <c r="H157" s="64">
        <v>28</v>
      </c>
      <c r="I157" s="43">
        <f t="shared" si="12"/>
        <v>35.14</v>
      </c>
      <c r="J157" s="43">
        <f t="shared" si="13"/>
        <v>70.28</v>
      </c>
      <c r="K157"/>
      <c r="L157" s="6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</row>
    <row r="158" spans="1:257" outlineLevel="1" x14ac:dyDescent="0.2">
      <c r="A158" s="59"/>
      <c r="B158" s="39" t="s">
        <v>297</v>
      </c>
      <c r="C158" s="110" t="s">
        <v>121</v>
      </c>
      <c r="D158" s="110" t="s">
        <v>122</v>
      </c>
      <c r="E158" s="61" t="s">
        <v>298</v>
      </c>
      <c r="F158" s="59" t="s">
        <v>12</v>
      </c>
      <c r="G158" s="108">
        <v>1</v>
      </c>
      <c r="H158" s="64">
        <v>28</v>
      </c>
      <c r="I158" s="43">
        <f t="shared" si="12"/>
        <v>35.14</v>
      </c>
      <c r="J158" s="43">
        <f t="shared" si="13"/>
        <v>35.14</v>
      </c>
      <c r="K158"/>
      <c r="L158" s="67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</row>
    <row r="159" spans="1:257" outlineLevel="1" x14ac:dyDescent="0.2">
      <c r="A159" s="59"/>
      <c r="B159" s="39" t="s">
        <v>299</v>
      </c>
      <c r="C159" s="110" t="s">
        <v>121</v>
      </c>
      <c r="D159" s="110" t="s">
        <v>122</v>
      </c>
      <c r="E159" s="61" t="s">
        <v>300</v>
      </c>
      <c r="F159" s="59" t="s">
        <v>12</v>
      </c>
      <c r="G159" s="108">
        <v>1</v>
      </c>
      <c r="H159" s="64">
        <v>30.5</v>
      </c>
      <c r="I159" s="43">
        <f t="shared" si="12"/>
        <v>38.277499999999996</v>
      </c>
      <c r="J159" s="43">
        <f t="shared" si="13"/>
        <v>38.277499999999996</v>
      </c>
      <c r="K159"/>
      <c r="L159" s="67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</row>
    <row r="160" spans="1:257" outlineLevel="1" x14ac:dyDescent="0.2">
      <c r="A160" s="59"/>
      <c r="B160" s="39" t="s">
        <v>301</v>
      </c>
      <c r="C160" s="110" t="s">
        <v>121</v>
      </c>
      <c r="D160" s="110" t="s">
        <v>122</v>
      </c>
      <c r="E160" s="61" t="s">
        <v>302</v>
      </c>
      <c r="F160" s="59" t="s">
        <v>12</v>
      </c>
      <c r="G160" s="108">
        <v>2</v>
      </c>
      <c r="H160" s="64">
        <v>31.8</v>
      </c>
      <c r="I160" s="43">
        <f t="shared" si="12"/>
        <v>39.908999999999999</v>
      </c>
      <c r="J160" s="43">
        <f t="shared" si="13"/>
        <v>79.817999999999998</v>
      </c>
      <c r="K160"/>
      <c r="L160" s="67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</row>
    <row r="161" spans="1:257" outlineLevel="1" x14ac:dyDescent="0.2">
      <c r="A161" s="59"/>
      <c r="B161" s="39" t="s">
        <v>303</v>
      </c>
      <c r="C161" s="110" t="s">
        <v>121</v>
      </c>
      <c r="D161" s="110" t="s">
        <v>122</v>
      </c>
      <c r="E161" s="61" t="s">
        <v>304</v>
      </c>
      <c r="F161" s="59" t="s">
        <v>12</v>
      </c>
      <c r="G161" s="108">
        <v>1</v>
      </c>
      <c r="H161" s="64">
        <v>20.3</v>
      </c>
      <c r="I161" s="43">
        <f t="shared" si="12"/>
        <v>25.476499999999998</v>
      </c>
      <c r="J161" s="43">
        <f t="shared" si="13"/>
        <v>25.476499999999998</v>
      </c>
      <c r="K161"/>
      <c r="L161" s="67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</row>
    <row r="162" spans="1:257" ht="12.75" customHeight="1" outlineLevel="1" x14ac:dyDescent="0.2">
      <c r="A162" s="38"/>
      <c r="B162" s="2" t="s">
        <v>305</v>
      </c>
      <c r="C162" s="2"/>
      <c r="D162" s="2"/>
      <c r="E162" s="2"/>
      <c r="F162" s="69"/>
      <c r="G162" s="70"/>
      <c r="H162" s="71"/>
      <c r="I162" s="43"/>
      <c r="J162" s="72">
        <f>SUM(J92:J161)</f>
        <v>88058.505700000023</v>
      </c>
      <c r="K162"/>
      <c r="L162" s="49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</row>
    <row r="163" spans="1:257" x14ac:dyDescent="0.2">
      <c r="A163" s="38"/>
      <c r="B163" s="39"/>
      <c r="C163" s="39"/>
      <c r="D163" s="39"/>
      <c r="E163" s="40"/>
      <c r="F163" s="38"/>
      <c r="G163" s="41"/>
      <c r="H163" s="42"/>
      <c r="I163" s="43"/>
      <c r="J163" s="43"/>
      <c r="K163"/>
      <c r="L163" s="49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</row>
    <row r="164" spans="1:257" ht="15" x14ac:dyDescent="0.25">
      <c r="A164" s="38"/>
      <c r="B164" s="44">
        <v>14</v>
      </c>
      <c r="C164" s="44"/>
      <c r="D164" s="44"/>
      <c r="E164" s="45" t="s">
        <v>306</v>
      </c>
      <c r="F164" s="45"/>
      <c r="G164" s="46"/>
      <c r="H164" s="47"/>
      <c r="I164" s="48"/>
      <c r="J164" s="48"/>
      <c r="K164"/>
      <c r="L164" s="49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</row>
    <row r="165" spans="1:257" s="66" customFormat="1" ht="15" outlineLevel="1" x14ac:dyDescent="0.25">
      <c r="A165" s="59"/>
      <c r="B165" s="113" t="s">
        <v>307</v>
      </c>
      <c r="C165" s="113"/>
      <c r="D165" s="113"/>
      <c r="E165" s="114" t="s">
        <v>308</v>
      </c>
      <c r="F165" s="115"/>
      <c r="G165" s="108"/>
      <c r="H165" s="64"/>
      <c r="I165" s="43"/>
      <c r="J165" s="43"/>
      <c r="L165" s="67"/>
    </row>
    <row r="166" spans="1:257" outlineLevel="1" x14ac:dyDescent="0.2">
      <c r="A166" s="59"/>
      <c r="B166" s="110" t="s">
        <v>309</v>
      </c>
      <c r="C166" s="110">
        <v>89353</v>
      </c>
      <c r="D166" s="110" t="s">
        <v>25</v>
      </c>
      <c r="E166" s="116" t="s">
        <v>310</v>
      </c>
      <c r="F166" s="59" t="s">
        <v>12</v>
      </c>
      <c r="G166" s="108">
        <v>1</v>
      </c>
      <c r="H166" s="64">
        <v>34.159999999999997</v>
      </c>
      <c r="I166" s="43">
        <f t="shared" ref="I166:I185" si="14">H166*$J$8</f>
        <v>42.870799999999996</v>
      </c>
      <c r="J166" s="43">
        <f t="shared" ref="J166:J185" si="15">G166*I166</f>
        <v>42.870799999999996</v>
      </c>
      <c r="K166"/>
      <c r="L166" s="67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</row>
    <row r="167" spans="1:257" outlineLevel="1" x14ac:dyDescent="0.2">
      <c r="A167" s="59"/>
      <c r="B167" s="110" t="s">
        <v>311</v>
      </c>
      <c r="C167" s="39">
        <v>94495</v>
      </c>
      <c r="D167" s="39" t="s">
        <v>25</v>
      </c>
      <c r="E167" s="116" t="s">
        <v>312</v>
      </c>
      <c r="F167" s="59" t="s">
        <v>12</v>
      </c>
      <c r="G167" s="108">
        <v>5</v>
      </c>
      <c r="H167" s="64">
        <v>72.16</v>
      </c>
      <c r="I167" s="43">
        <f t="shared" si="14"/>
        <v>90.560799999999986</v>
      </c>
      <c r="J167" s="43">
        <f t="shared" si="15"/>
        <v>452.80399999999992</v>
      </c>
      <c r="K167"/>
      <c r="L167" s="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 outlineLevel="1" x14ac:dyDescent="0.2">
      <c r="A168" s="59"/>
      <c r="B168" s="110" t="s">
        <v>313</v>
      </c>
      <c r="C168" s="110">
        <v>94498</v>
      </c>
      <c r="D168" s="39" t="s">
        <v>25</v>
      </c>
      <c r="E168" s="116" t="s">
        <v>314</v>
      </c>
      <c r="F168" s="59" t="s">
        <v>12</v>
      </c>
      <c r="G168" s="108">
        <v>1</v>
      </c>
      <c r="H168" s="64">
        <v>131.63</v>
      </c>
      <c r="I168" s="43">
        <f t="shared" si="14"/>
        <v>165.19564999999997</v>
      </c>
      <c r="J168" s="43">
        <f t="shared" si="15"/>
        <v>165.19564999999997</v>
      </c>
      <c r="K168"/>
      <c r="L168" s="67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 outlineLevel="1" x14ac:dyDescent="0.2">
      <c r="A169" s="59"/>
      <c r="B169" s="110" t="s">
        <v>315</v>
      </c>
      <c r="C169" s="110">
        <v>94499</v>
      </c>
      <c r="D169" s="110" t="s">
        <v>25</v>
      </c>
      <c r="E169" s="116" t="s">
        <v>316</v>
      </c>
      <c r="F169" s="59" t="s">
        <v>12</v>
      </c>
      <c r="G169" s="108">
        <v>1</v>
      </c>
      <c r="H169" s="64">
        <v>237.61</v>
      </c>
      <c r="I169" s="43">
        <f t="shared" si="14"/>
        <v>298.20054999999996</v>
      </c>
      <c r="J169" s="43">
        <f t="shared" si="15"/>
        <v>298.20054999999996</v>
      </c>
      <c r="K169"/>
      <c r="L169" s="67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 outlineLevel="1" x14ac:dyDescent="0.2">
      <c r="A170" s="59"/>
      <c r="B170" s="110" t="s">
        <v>317</v>
      </c>
      <c r="C170" s="110">
        <v>89987</v>
      </c>
      <c r="D170" s="110" t="s">
        <v>25</v>
      </c>
      <c r="E170" s="116" t="s">
        <v>318</v>
      </c>
      <c r="F170" s="59" t="s">
        <v>12</v>
      </c>
      <c r="G170" s="108">
        <v>13</v>
      </c>
      <c r="H170" s="64">
        <v>74.459999999999994</v>
      </c>
      <c r="I170" s="43">
        <f t="shared" si="14"/>
        <v>93.447299999999984</v>
      </c>
      <c r="J170" s="43">
        <f t="shared" si="15"/>
        <v>1214.8148999999999</v>
      </c>
      <c r="K170"/>
      <c r="L170" s="67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 outlineLevel="1" x14ac:dyDescent="0.2">
      <c r="A171" s="59"/>
      <c r="B171" s="110" t="s">
        <v>319</v>
      </c>
      <c r="C171" s="110">
        <v>89985</v>
      </c>
      <c r="D171" s="110" t="s">
        <v>25</v>
      </c>
      <c r="E171" s="116" t="s">
        <v>320</v>
      </c>
      <c r="F171" s="59" t="s">
        <v>12</v>
      </c>
      <c r="G171" s="108">
        <v>8</v>
      </c>
      <c r="H171" s="64">
        <v>70.84</v>
      </c>
      <c r="I171" s="43">
        <f t="shared" si="14"/>
        <v>88.904200000000003</v>
      </c>
      <c r="J171" s="43">
        <f t="shared" si="15"/>
        <v>711.23360000000002</v>
      </c>
      <c r="K171"/>
      <c r="L171" s="67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 outlineLevel="1" x14ac:dyDescent="0.2">
      <c r="A172" s="59"/>
      <c r="B172" s="110" t="s">
        <v>321</v>
      </c>
      <c r="C172" s="110" t="s">
        <v>322</v>
      </c>
      <c r="D172" s="110" t="s">
        <v>25</v>
      </c>
      <c r="E172" s="116" t="s">
        <v>323</v>
      </c>
      <c r="F172" s="59" t="s">
        <v>12</v>
      </c>
      <c r="G172" s="108">
        <v>1</v>
      </c>
      <c r="H172" s="64">
        <v>129.66999999999999</v>
      </c>
      <c r="I172" s="43">
        <f t="shared" si="14"/>
        <v>162.73584999999997</v>
      </c>
      <c r="J172" s="43">
        <f t="shared" si="15"/>
        <v>162.73584999999997</v>
      </c>
      <c r="K172"/>
      <c r="L172" s="67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outlineLevel="1" x14ac:dyDescent="0.2">
      <c r="A173" s="59"/>
      <c r="B173" s="110" t="s">
        <v>324</v>
      </c>
      <c r="C173" s="110" t="s">
        <v>325</v>
      </c>
      <c r="D173" s="39" t="s">
        <v>60</v>
      </c>
      <c r="E173" s="76" t="s">
        <v>326</v>
      </c>
      <c r="F173" s="38" t="s">
        <v>97</v>
      </c>
      <c r="G173" s="108">
        <v>125</v>
      </c>
      <c r="H173" s="64">
        <v>19.23</v>
      </c>
      <c r="I173" s="43">
        <f t="shared" si="14"/>
        <v>24.133649999999999</v>
      </c>
      <c r="J173" s="43">
        <f t="shared" si="15"/>
        <v>3016.7062499999997</v>
      </c>
      <c r="K173"/>
      <c r="L173" s="67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</row>
    <row r="174" spans="1:257" outlineLevel="1" x14ac:dyDescent="0.2">
      <c r="A174" s="59"/>
      <c r="B174" s="110" t="s">
        <v>327</v>
      </c>
      <c r="C174" s="110" t="s">
        <v>328</v>
      </c>
      <c r="D174" s="39" t="s">
        <v>60</v>
      </c>
      <c r="E174" s="76" t="s">
        <v>329</v>
      </c>
      <c r="F174" s="38" t="s">
        <v>97</v>
      </c>
      <c r="G174" s="108">
        <v>48</v>
      </c>
      <c r="H174" s="64">
        <v>23.94</v>
      </c>
      <c r="I174" s="43">
        <f t="shared" si="14"/>
        <v>30.044699999999999</v>
      </c>
      <c r="J174" s="43">
        <f t="shared" si="15"/>
        <v>1442.1455999999998</v>
      </c>
      <c r="K174"/>
      <c r="L174" s="67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</row>
    <row r="175" spans="1:257" outlineLevel="1" x14ac:dyDescent="0.2">
      <c r="A175" s="59"/>
      <c r="B175" s="110" t="s">
        <v>330</v>
      </c>
      <c r="C175" s="110" t="s">
        <v>331</v>
      </c>
      <c r="D175" s="39" t="s">
        <v>60</v>
      </c>
      <c r="E175" s="76" t="s">
        <v>332</v>
      </c>
      <c r="F175" s="38" t="s">
        <v>97</v>
      </c>
      <c r="G175" s="108">
        <v>30</v>
      </c>
      <c r="H175" s="64">
        <v>27.68</v>
      </c>
      <c r="I175" s="43">
        <f t="shared" si="14"/>
        <v>34.738399999999999</v>
      </c>
      <c r="J175" s="43">
        <f t="shared" si="15"/>
        <v>1042.152</v>
      </c>
      <c r="K175"/>
      <c r="L175" s="67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</row>
    <row r="176" spans="1:257" outlineLevel="1" x14ac:dyDescent="0.2">
      <c r="A176" s="59"/>
      <c r="B176" s="110" t="s">
        <v>333</v>
      </c>
      <c r="C176" s="110" t="s">
        <v>334</v>
      </c>
      <c r="D176" s="39" t="s">
        <v>60</v>
      </c>
      <c r="E176" s="76" t="s">
        <v>335</v>
      </c>
      <c r="F176" s="38" t="s">
        <v>97</v>
      </c>
      <c r="G176" s="108">
        <v>54</v>
      </c>
      <c r="H176" s="64">
        <v>31.03</v>
      </c>
      <c r="I176" s="43">
        <f t="shared" si="14"/>
        <v>38.94265</v>
      </c>
      <c r="J176" s="43">
        <f t="shared" si="15"/>
        <v>2102.9031</v>
      </c>
      <c r="K176"/>
      <c r="L176" s="67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</row>
    <row r="177" spans="1:257" outlineLevel="1" x14ac:dyDescent="0.2">
      <c r="A177" s="59"/>
      <c r="B177" s="110" t="s">
        <v>336</v>
      </c>
      <c r="C177" s="110" t="s">
        <v>337</v>
      </c>
      <c r="D177" s="39" t="s">
        <v>60</v>
      </c>
      <c r="E177" s="76" t="s">
        <v>338</v>
      </c>
      <c r="F177" s="38" t="s">
        <v>97</v>
      </c>
      <c r="G177" s="108">
        <v>12</v>
      </c>
      <c r="H177" s="64">
        <v>42.72</v>
      </c>
      <c r="I177" s="43">
        <f t="shared" si="14"/>
        <v>53.613599999999991</v>
      </c>
      <c r="J177" s="43">
        <f t="shared" si="15"/>
        <v>643.36319999999989</v>
      </c>
      <c r="K177"/>
      <c r="L177" s="6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</row>
    <row r="178" spans="1:257" outlineLevel="1" x14ac:dyDescent="0.2">
      <c r="A178" s="59"/>
      <c r="B178" s="110" t="s">
        <v>339</v>
      </c>
      <c r="C178" s="110" t="s">
        <v>340</v>
      </c>
      <c r="D178" s="39" t="s">
        <v>60</v>
      </c>
      <c r="E178" s="76" t="s">
        <v>341</v>
      </c>
      <c r="F178" s="38" t="s">
        <v>97</v>
      </c>
      <c r="G178" s="108">
        <v>78</v>
      </c>
      <c r="H178" s="64">
        <v>58.97</v>
      </c>
      <c r="I178" s="43">
        <f t="shared" si="14"/>
        <v>74.007349999999988</v>
      </c>
      <c r="J178" s="43">
        <f t="shared" si="15"/>
        <v>5772.5732999999991</v>
      </c>
      <c r="K178"/>
      <c r="L178" s="67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</row>
    <row r="179" spans="1:257" outlineLevel="1" x14ac:dyDescent="0.2">
      <c r="A179" s="59"/>
      <c r="B179" s="110" t="s">
        <v>342</v>
      </c>
      <c r="C179" s="110">
        <v>40729</v>
      </c>
      <c r="D179" s="39" t="s">
        <v>25</v>
      </c>
      <c r="E179" s="76" t="s">
        <v>343</v>
      </c>
      <c r="F179" s="38" t="s">
        <v>12</v>
      </c>
      <c r="G179" s="108">
        <v>11</v>
      </c>
      <c r="H179" s="64">
        <v>222.99</v>
      </c>
      <c r="I179" s="43">
        <f t="shared" si="14"/>
        <v>279.85244999999998</v>
      </c>
      <c r="J179" s="43">
        <f t="shared" si="15"/>
        <v>3078.3769499999999</v>
      </c>
      <c r="K179"/>
      <c r="L179" s="67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</row>
    <row r="180" spans="1:257" outlineLevel="1" x14ac:dyDescent="0.2">
      <c r="A180" s="59"/>
      <c r="B180" s="110" t="s">
        <v>344</v>
      </c>
      <c r="C180" s="110" t="s">
        <v>121</v>
      </c>
      <c r="D180" s="39" t="s">
        <v>122</v>
      </c>
      <c r="E180" s="31" t="s">
        <v>345</v>
      </c>
      <c r="F180" s="38" t="s">
        <v>12</v>
      </c>
      <c r="G180" s="108">
        <v>1</v>
      </c>
      <c r="H180" s="64">
        <v>37000</v>
      </c>
      <c r="I180" s="43">
        <f t="shared" si="14"/>
        <v>46434.999999999993</v>
      </c>
      <c r="J180" s="65">
        <f t="shared" si="15"/>
        <v>46434.999999999993</v>
      </c>
      <c r="K180"/>
      <c r="L180" s="67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</row>
    <row r="181" spans="1:257" outlineLevel="1" x14ac:dyDescent="0.2">
      <c r="A181" s="59"/>
      <c r="B181" s="110" t="s">
        <v>346</v>
      </c>
      <c r="C181" s="110">
        <v>94797</v>
      </c>
      <c r="D181" s="39" t="s">
        <v>25</v>
      </c>
      <c r="E181" s="31" t="s">
        <v>347</v>
      </c>
      <c r="F181" s="38" t="s">
        <v>12</v>
      </c>
      <c r="G181" s="108">
        <v>1</v>
      </c>
      <c r="H181" s="64">
        <v>55.45</v>
      </c>
      <c r="I181" s="43">
        <f t="shared" si="14"/>
        <v>69.589749999999995</v>
      </c>
      <c r="J181" s="43">
        <f t="shared" si="15"/>
        <v>69.589749999999995</v>
      </c>
      <c r="K181"/>
      <c r="L181" s="67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</row>
    <row r="182" spans="1:257" outlineLevel="1" x14ac:dyDescent="0.2">
      <c r="A182" s="59"/>
      <c r="B182" s="110" t="s">
        <v>348</v>
      </c>
      <c r="C182" s="110" t="s">
        <v>121</v>
      </c>
      <c r="D182" s="39" t="s">
        <v>122</v>
      </c>
      <c r="E182" s="31" t="s">
        <v>349</v>
      </c>
      <c r="F182" s="38" t="s">
        <v>12</v>
      </c>
      <c r="G182" s="108">
        <f>11</f>
        <v>11</v>
      </c>
      <c r="H182" s="64">
        <v>6</v>
      </c>
      <c r="I182" s="43">
        <f t="shared" si="14"/>
        <v>7.5299999999999994</v>
      </c>
      <c r="J182" s="43">
        <f t="shared" si="15"/>
        <v>82.83</v>
      </c>
      <c r="K182"/>
      <c r="L182" s="67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</row>
    <row r="183" spans="1:257" outlineLevel="1" x14ac:dyDescent="0.2">
      <c r="A183" s="59"/>
      <c r="B183" s="110" t="s">
        <v>350</v>
      </c>
      <c r="C183" s="110" t="s">
        <v>121</v>
      </c>
      <c r="D183" s="39" t="s">
        <v>122</v>
      </c>
      <c r="E183" s="31" t="s">
        <v>351</v>
      </c>
      <c r="F183" s="38" t="s">
        <v>12</v>
      </c>
      <c r="G183" s="108">
        <v>1</v>
      </c>
      <c r="H183" s="64">
        <v>40</v>
      </c>
      <c r="I183" s="43">
        <f t="shared" si="14"/>
        <v>50.199999999999996</v>
      </c>
      <c r="J183" s="43">
        <f t="shared" si="15"/>
        <v>50.199999999999996</v>
      </c>
      <c r="K183"/>
      <c r="L183" s="67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</row>
    <row r="184" spans="1:257" outlineLevel="1" x14ac:dyDescent="0.2">
      <c r="A184" s="59"/>
      <c r="B184" s="110" t="s">
        <v>352</v>
      </c>
      <c r="C184" s="110" t="s">
        <v>121</v>
      </c>
      <c r="D184" s="39" t="s">
        <v>122</v>
      </c>
      <c r="E184" s="31" t="s">
        <v>353</v>
      </c>
      <c r="F184" s="38" t="s">
        <v>12</v>
      </c>
      <c r="G184" s="108">
        <v>1</v>
      </c>
      <c r="H184" s="64">
        <v>235</v>
      </c>
      <c r="I184" s="43">
        <f t="shared" si="14"/>
        <v>294.92499999999995</v>
      </c>
      <c r="J184" s="43">
        <f t="shared" si="15"/>
        <v>294.92499999999995</v>
      </c>
      <c r="K184"/>
      <c r="L184" s="67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</row>
    <row r="185" spans="1:257" ht="28.5" outlineLevel="1" x14ac:dyDescent="0.2">
      <c r="A185" s="59"/>
      <c r="B185" s="110" t="s">
        <v>354</v>
      </c>
      <c r="C185" s="110">
        <v>431013</v>
      </c>
      <c r="D185" s="39" t="s">
        <v>60</v>
      </c>
      <c r="E185" s="76" t="s">
        <v>355</v>
      </c>
      <c r="F185" s="38" t="s">
        <v>12</v>
      </c>
      <c r="G185" s="108">
        <v>2</v>
      </c>
      <c r="H185" s="64">
        <v>1466.26</v>
      </c>
      <c r="I185" s="43">
        <f t="shared" si="14"/>
        <v>1840.1562999999999</v>
      </c>
      <c r="J185" s="43">
        <f t="shared" si="15"/>
        <v>3680.3125999999997</v>
      </c>
      <c r="K185"/>
      <c r="L185" s="67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</row>
    <row r="186" spans="1:257" ht="15" outlineLevel="1" x14ac:dyDescent="0.25">
      <c r="A186" s="38"/>
      <c r="B186" s="24" t="s">
        <v>356</v>
      </c>
      <c r="C186" s="24"/>
      <c r="D186" s="24"/>
      <c r="E186" s="112" t="s">
        <v>357</v>
      </c>
      <c r="F186" s="31"/>
      <c r="G186" s="41"/>
      <c r="H186" s="42"/>
      <c r="I186" s="43"/>
      <c r="J186" s="43"/>
      <c r="K186"/>
      <c r="L186" s="49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</row>
    <row r="187" spans="1:257" s="66" customFormat="1" outlineLevel="1" x14ac:dyDescent="0.2">
      <c r="A187" s="59"/>
      <c r="B187" s="110" t="s">
        <v>358</v>
      </c>
      <c r="C187" s="110">
        <v>460705</v>
      </c>
      <c r="D187" s="39" t="s">
        <v>60</v>
      </c>
      <c r="E187" s="31" t="s">
        <v>359</v>
      </c>
      <c r="F187" s="38" t="s">
        <v>97</v>
      </c>
      <c r="G187" s="108">
        <v>12</v>
      </c>
      <c r="H187" s="64">
        <v>93.96</v>
      </c>
      <c r="I187" s="43">
        <f>H187*$J$8</f>
        <v>117.91979999999998</v>
      </c>
      <c r="J187" s="43">
        <f>G187*I187</f>
        <v>1415.0375999999997</v>
      </c>
      <c r="L187" s="67"/>
    </row>
    <row r="188" spans="1:257" outlineLevel="1" x14ac:dyDescent="0.2">
      <c r="A188" s="59"/>
      <c r="B188" s="110" t="s">
        <v>360</v>
      </c>
      <c r="C188" s="110">
        <v>460704</v>
      </c>
      <c r="D188" s="110" t="s">
        <v>60</v>
      </c>
      <c r="E188" s="115" t="s">
        <v>361</v>
      </c>
      <c r="F188" s="59" t="s">
        <v>97</v>
      </c>
      <c r="G188" s="108">
        <v>18</v>
      </c>
      <c r="H188" s="64">
        <v>84.34</v>
      </c>
      <c r="I188" s="43">
        <f>H188*$J$8</f>
        <v>105.8467</v>
      </c>
      <c r="J188" s="43">
        <f>G188*I188</f>
        <v>1905.2406000000001</v>
      </c>
      <c r="K188"/>
      <c r="L188" s="67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</row>
    <row r="189" spans="1:257" outlineLevel="1" x14ac:dyDescent="0.2">
      <c r="A189" s="59"/>
      <c r="B189" s="110"/>
      <c r="C189" s="110"/>
      <c r="D189" s="110"/>
      <c r="E189" s="115"/>
      <c r="F189" s="59"/>
      <c r="G189" s="108"/>
      <c r="H189" s="64"/>
      <c r="I189" s="43"/>
      <c r="J189" s="43"/>
      <c r="K189"/>
      <c r="L189" s="67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</row>
    <row r="190" spans="1:257" ht="15" outlineLevel="1" x14ac:dyDescent="0.25">
      <c r="A190" s="59"/>
      <c r="B190" s="113" t="s">
        <v>362</v>
      </c>
      <c r="C190" s="113"/>
      <c r="D190" s="113"/>
      <c r="E190" s="114" t="s">
        <v>363</v>
      </c>
      <c r="F190" s="115"/>
      <c r="G190" s="108"/>
      <c r="H190" s="64"/>
      <c r="I190" s="43"/>
      <c r="J190" s="43"/>
      <c r="K190"/>
      <c r="L190" s="67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</row>
    <row r="191" spans="1:257" ht="15" outlineLevel="1" x14ac:dyDescent="0.25">
      <c r="A191" s="59"/>
      <c r="B191" s="113" t="s">
        <v>364</v>
      </c>
      <c r="C191" s="113"/>
      <c r="D191" s="113"/>
      <c r="E191" s="114" t="s">
        <v>365</v>
      </c>
      <c r="F191" s="115"/>
      <c r="G191" s="108"/>
      <c r="H191" s="64"/>
      <c r="I191" s="43"/>
      <c r="J191" s="43"/>
      <c r="K191"/>
      <c r="L191" s="67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</row>
    <row r="192" spans="1:257" outlineLevel="1" x14ac:dyDescent="0.2">
      <c r="A192" s="59"/>
      <c r="B192" s="110" t="s">
        <v>366</v>
      </c>
      <c r="C192" s="110" t="s">
        <v>367</v>
      </c>
      <c r="D192" s="110" t="s">
        <v>25</v>
      </c>
      <c r="E192" s="116" t="s">
        <v>368</v>
      </c>
      <c r="F192" s="59" t="s">
        <v>97</v>
      </c>
      <c r="G192" s="108">
        <v>84</v>
      </c>
      <c r="H192" s="64">
        <v>26.35</v>
      </c>
      <c r="I192" s="43">
        <f>H192*$J$8</f>
        <v>33.069249999999997</v>
      </c>
      <c r="J192" s="43">
        <f>G192*I192</f>
        <v>2777.8169999999996</v>
      </c>
      <c r="K192"/>
      <c r="L192" s="67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</row>
    <row r="193" spans="1:257" ht="28.5" outlineLevel="1" x14ac:dyDescent="0.2">
      <c r="A193" s="59"/>
      <c r="B193" s="110" t="s">
        <v>369</v>
      </c>
      <c r="C193" s="110" t="s">
        <v>370</v>
      </c>
      <c r="D193" s="110" t="s">
        <v>60</v>
      </c>
      <c r="E193" s="116" t="s">
        <v>371</v>
      </c>
      <c r="F193" s="59" t="s">
        <v>97</v>
      </c>
      <c r="G193" s="108">
        <v>34</v>
      </c>
      <c r="H193" s="64">
        <v>62.24</v>
      </c>
      <c r="I193" s="43">
        <f>H193*$J$8</f>
        <v>78.111199999999997</v>
      </c>
      <c r="J193" s="43">
        <f>G193*I193</f>
        <v>2655.7808</v>
      </c>
      <c r="K193"/>
      <c r="L193" s="67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</row>
    <row r="194" spans="1:257" ht="28.5" outlineLevel="1" x14ac:dyDescent="0.2">
      <c r="A194" s="59"/>
      <c r="B194" s="110" t="s">
        <v>372</v>
      </c>
      <c r="C194" s="110" t="s">
        <v>373</v>
      </c>
      <c r="D194" s="110" t="s">
        <v>60</v>
      </c>
      <c r="E194" s="116" t="s">
        <v>374</v>
      </c>
      <c r="F194" s="38" t="s">
        <v>97</v>
      </c>
      <c r="G194" s="108">
        <v>60</v>
      </c>
      <c r="H194" s="64">
        <v>38.950000000000003</v>
      </c>
      <c r="I194" s="43">
        <f>H194*$J$8</f>
        <v>48.882249999999999</v>
      </c>
      <c r="J194" s="43">
        <f>G194*I194</f>
        <v>2932.9349999999999</v>
      </c>
      <c r="K194"/>
      <c r="L194" s="67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</row>
    <row r="195" spans="1:257" ht="28.5" outlineLevel="1" x14ac:dyDescent="0.2">
      <c r="A195" s="59"/>
      <c r="B195" s="110" t="s">
        <v>375</v>
      </c>
      <c r="C195" s="110" t="s">
        <v>376</v>
      </c>
      <c r="D195" s="110" t="s">
        <v>60</v>
      </c>
      <c r="E195" s="116" t="s">
        <v>377</v>
      </c>
      <c r="F195" s="38" t="s">
        <v>97</v>
      </c>
      <c r="G195" s="108">
        <v>48</v>
      </c>
      <c r="H195" s="64">
        <v>66.17</v>
      </c>
      <c r="I195" s="65">
        <f>H195*$J$8</f>
        <v>83.04334999999999</v>
      </c>
      <c r="J195" s="65">
        <f>G195*I195</f>
        <v>3986.0807999999997</v>
      </c>
      <c r="K195"/>
      <c r="L195" s="67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</row>
    <row r="196" spans="1:257" ht="15" outlineLevel="1" x14ac:dyDescent="0.25">
      <c r="A196" s="59"/>
      <c r="B196" s="113" t="s">
        <v>378</v>
      </c>
      <c r="C196" s="113"/>
      <c r="D196" s="113"/>
      <c r="E196" s="114" t="s">
        <v>379</v>
      </c>
      <c r="F196" s="31"/>
      <c r="G196" s="108"/>
      <c r="H196" s="64"/>
      <c r="I196" s="43"/>
      <c r="J196" s="43"/>
      <c r="K196"/>
      <c r="L196" s="67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</row>
    <row r="197" spans="1:257" outlineLevel="1" x14ac:dyDescent="0.2">
      <c r="A197" s="59"/>
      <c r="B197" s="110" t="s">
        <v>380</v>
      </c>
      <c r="C197" s="110" t="s">
        <v>381</v>
      </c>
      <c r="D197" s="110" t="s">
        <v>108</v>
      </c>
      <c r="E197" s="111" t="s">
        <v>382</v>
      </c>
      <c r="F197" s="38" t="s">
        <v>12</v>
      </c>
      <c r="G197" s="108">
        <v>20</v>
      </c>
      <c r="H197" s="64">
        <v>8.11</v>
      </c>
      <c r="I197" s="43">
        <f>H197*$J$8</f>
        <v>10.178049999999999</v>
      </c>
      <c r="J197" s="43">
        <f>G197*I197</f>
        <v>203.56099999999998</v>
      </c>
      <c r="K197"/>
      <c r="L197" s="6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</row>
    <row r="198" spans="1:257" outlineLevel="1" x14ac:dyDescent="0.2">
      <c r="A198" s="59"/>
      <c r="B198" s="110" t="s">
        <v>383</v>
      </c>
      <c r="C198" s="110" t="s">
        <v>384</v>
      </c>
      <c r="D198" s="110" t="s">
        <v>25</v>
      </c>
      <c r="E198" s="111" t="s">
        <v>385</v>
      </c>
      <c r="F198" s="54" t="s">
        <v>12</v>
      </c>
      <c r="G198" s="63">
        <v>6</v>
      </c>
      <c r="H198" s="64">
        <v>141.77000000000001</v>
      </c>
      <c r="I198" s="43">
        <f>H198*$J$8</f>
        <v>177.92134999999999</v>
      </c>
      <c r="J198" s="43">
        <f>G198*I198</f>
        <v>1067.5281</v>
      </c>
      <c r="K198"/>
      <c r="L198" s="67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</row>
    <row r="199" spans="1:257" outlineLevel="1" x14ac:dyDescent="0.2">
      <c r="A199" s="59"/>
      <c r="B199" s="110" t="s">
        <v>386</v>
      </c>
      <c r="C199" s="110">
        <v>6087</v>
      </c>
      <c r="D199" s="110" t="s">
        <v>25</v>
      </c>
      <c r="E199" s="111" t="s">
        <v>387</v>
      </c>
      <c r="F199" s="54" t="s">
        <v>12</v>
      </c>
      <c r="G199" s="63">
        <v>6</v>
      </c>
      <c r="H199" s="64">
        <v>21.87</v>
      </c>
      <c r="I199" s="43">
        <f>H199*$J$8</f>
        <v>27.446849999999998</v>
      </c>
      <c r="J199" s="43">
        <f>G199*I199</f>
        <v>164.68109999999999</v>
      </c>
      <c r="K199"/>
      <c r="L199" s="67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</row>
    <row r="200" spans="1:257" outlineLevel="1" x14ac:dyDescent="0.2">
      <c r="A200" s="59"/>
      <c r="B200" s="110" t="s">
        <v>388</v>
      </c>
      <c r="C200" s="110" t="s">
        <v>121</v>
      </c>
      <c r="D200" s="110" t="s">
        <v>122</v>
      </c>
      <c r="E200" s="111" t="s">
        <v>389</v>
      </c>
      <c r="F200" s="38" t="s">
        <v>12</v>
      </c>
      <c r="G200" s="108">
        <v>4</v>
      </c>
      <c r="H200" s="64">
        <v>115</v>
      </c>
      <c r="I200" s="43">
        <f>H200*$J$8</f>
        <v>144.32499999999999</v>
      </c>
      <c r="J200" s="43">
        <f>G200*I200</f>
        <v>577.29999999999995</v>
      </c>
      <c r="K200"/>
      <c r="L200" s="67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</row>
    <row r="201" spans="1:257" outlineLevel="1" x14ac:dyDescent="0.2">
      <c r="A201" s="59"/>
      <c r="B201" s="110" t="s">
        <v>390</v>
      </c>
      <c r="C201" s="110" t="s">
        <v>121</v>
      </c>
      <c r="D201" s="110" t="s">
        <v>122</v>
      </c>
      <c r="E201" s="111" t="s">
        <v>391</v>
      </c>
      <c r="F201" s="38" t="s">
        <v>12</v>
      </c>
      <c r="G201" s="108">
        <v>4</v>
      </c>
      <c r="H201" s="64">
        <v>112</v>
      </c>
      <c r="I201" s="43">
        <f>H201*$J$8</f>
        <v>140.56</v>
      </c>
      <c r="J201" s="43">
        <f>G201*I201</f>
        <v>562.24</v>
      </c>
      <c r="K201"/>
      <c r="L201" s="67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</row>
    <row r="202" spans="1:257" ht="12.75" customHeight="1" outlineLevel="1" x14ac:dyDescent="0.2">
      <c r="A202" s="38"/>
      <c r="B202" s="2" t="s">
        <v>392</v>
      </c>
      <c r="C202" s="2"/>
      <c r="D202" s="2"/>
      <c r="E202" s="2"/>
      <c r="F202" s="69"/>
      <c r="G202" s="70"/>
      <c r="H202" s="71"/>
      <c r="I202" s="72"/>
      <c r="J202" s="72">
        <f>SUM(J165:J201)</f>
        <v>89007.135099999985</v>
      </c>
      <c r="K202"/>
      <c r="L202" s="49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</row>
    <row r="203" spans="1:257" x14ac:dyDescent="0.2">
      <c r="A203" s="38"/>
      <c r="B203" s="39"/>
      <c r="C203" s="39"/>
      <c r="D203" s="39"/>
      <c r="E203" s="40"/>
      <c r="F203" s="38"/>
      <c r="G203" s="41"/>
      <c r="H203" s="42"/>
      <c r="I203" s="43"/>
      <c r="J203" s="43"/>
      <c r="K203"/>
      <c r="L203" s="49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</row>
    <row r="204" spans="1:257" ht="15" x14ac:dyDescent="0.25">
      <c r="A204" s="38"/>
      <c r="B204" s="44">
        <v>15</v>
      </c>
      <c r="C204" s="44"/>
      <c r="D204" s="44"/>
      <c r="E204" s="45" t="s">
        <v>393</v>
      </c>
      <c r="F204" s="45"/>
      <c r="G204" s="46"/>
      <c r="H204" s="47"/>
      <c r="I204" s="48"/>
      <c r="J204" s="48"/>
      <c r="K204"/>
      <c r="L204" s="49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</row>
    <row r="205" spans="1:257" s="66" customFormat="1" outlineLevel="1" x14ac:dyDescent="0.2">
      <c r="A205" s="59"/>
      <c r="B205" s="110" t="s">
        <v>394</v>
      </c>
      <c r="C205" s="110">
        <v>89482</v>
      </c>
      <c r="D205" s="110" t="s">
        <v>25</v>
      </c>
      <c r="E205" s="116" t="s">
        <v>395</v>
      </c>
      <c r="F205" s="59" t="s">
        <v>12</v>
      </c>
      <c r="G205" s="108">
        <v>6</v>
      </c>
      <c r="H205" s="64">
        <v>18.36</v>
      </c>
      <c r="I205" s="43">
        <f t="shared" ref="I205:I216" si="16">H205*$J$8</f>
        <v>23.041799999999999</v>
      </c>
      <c r="J205" s="43">
        <f t="shared" ref="J205:J216" si="17">G205*I205</f>
        <v>138.2508</v>
      </c>
      <c r="L205" s="67"/>
    </row>
    <row r="206" spans="1:257" s="66" customFormat="1" outlineLevel="1" x14ac:dyDescent="0.2">
      <c r="A206" s="59"/>
      <c r="B206" s="110" t="s">
        <v>396</v>
      </c>
      <c r="C206" s="110">
        <v>89491</v>
      </c>
      <c r="D206" s="110" t="s">
        <v>25</v>
      </c>
      <c r="E206" s="116" t="s">
        <v>397</v>
      </c>
      <c r="F206" s="59" t="s">
        <v>12</v>
      </c>
      <c r="G206" s="108">
        <v>9</v>
      </c>
      <c r="H206" s="64">
        <v>44.76</v>
      </c>
      <c r="I206" s="43">
        <f t="shared" si="16"/>
        <v>56.173799999999993</v>
      </c>
      <c r="J206" s="43">
        <f t="shared" si="17"/>
        <v>505.56419999999991</v>
      </c>
      <c r="L206" s="67"/>
    </row>
    <row r="207" spans="1:257" s="66" customFormat="1" outlineLevel="1" x14ac:dyDescent="0.2">
      <c r="A207" s="59"/>
      <c r="B207" s="110" t="s">
        <v>398</v>
      </c>
      <c r="C207" s="110">
        <v>89709</v>
      </c>
      <c r="D207" s="110" t="s">
        <v>25</v>
      </c>
      <c r="E207" s="116" t="s">
        <v>399</v>
      </c>
      <c r="F207" s="59" t="s">
        <v>12</v>
      </c>
      <c r="G207" s="108">
        <v>4</v>
      </c>
      <c r="H207" s="64">
        <v>8.6300000000000008</v>
      </c>
      <c r="I207" s="43">
        <f t="shared" si="16"/>
        <v>10.83065</v>
      </c>
      <c r="J207" s="43">
        <f t="shared" si="17"/>
        <v>43.322600000000001</v>
      </c>
      <c r="L207" s="67"/>
    </row>
    <row r="208" spans="1:257" s="66" customFormat="1" outlineLevel="1" x14ac:dyDescent="0.2">
      <c r="A208" s="59"/>
      <c r="B208" s="110" t="s">
        <v>400</v>
      </c>
      <c r="C208" s="110" t="s">
        <v>401</v>
      </c>
      <c r="D208" s="110" t="s">
        <v>108</v>
      </c>
      <c r="E208" s="116" t="s">
        <v>402</v>
      </c>
      <c r="F208" s="59" t="s">
        <v>12</v>
      </c>
      <c r="G208" s="108">
        <v>4</v>
      </c>
      <c r="H208" s="64">
        <v>9.74</v>
      </c>
      <c r="I208" s="43">
        <f t="shared" si="16"/>
        <v>12.223699999999999</v>
      </c>
      <c r="J208" s="43">
        <f t="shared" si="17"/>
        <v>48.894799999999996</v>
      </c>
      <c r="L208" s="67"/>
    </row>
    <row r="209" spans="1:257" s="66" customFormat="1" outlineLevel="1" x14ac:dyDescent="0.2">
      <c r="A209" s="59"/>
      <c r="B209" s="110" t="s">
        <v>403</v>
      </c>
      <c r="C209" s="110" t="s">
        <v>404</v>
      </c>
      <c r="D209" s="110" t="s">
        <v>108</v>
      </c>
      <c r="E209" s="116" t="s">
        <v>405</v>
      </c>
      <c r="F209" s="59" t="s">
        <v>12</v>
      </c>
      <c r="G209" s="108">
        <v>6</v>
      </c>
      <c r="H209" s="64">
        <v>10.35</v>
      </c>
      <c r="I209" s="43">
        <f t="shared" si="16"/>
        <v>12.989249999999998</v>
      </c>
      <c r="J209" s="43">
        <f t="shared" si="17"/>
        <v>77.93549999999999</v>
      </c>
      <c r="L209" s="67"/>
    </row>
    <row r="210" spans="1:257" s="66" customFormat="1" outlineLevel="1" x14ac:dyDescent="0.2">
      <c r="A210" s="59"/>
      <c r="B210" s="110" t="s">
        <v>406</v>
      </c>
      <c r="C210" s="110" t="s">
        <v>407</v>
      </c>
      <c r="D210" s="110" t="s">
        <v>60</v>
      </c>
      <c r="E210" s="116" t="s">
        <v>408</v>
      </c>
      <c r="F210" s="59" t="s">
        <v>97</v>
      </c>
      <c r="G210" s="108">
        <v>42</v>
      </c>
      <c r="H210" s="64">
        <v>48.24</v>
      </c>
      <c r="I210" s="43">
        <f t="shared" si="16"/>
        <v>60.541199999999996</v>
      </c>
      <c r="J210" s="43">
        <f t="shared" si="17"/>
        <v>2542.7303999999999</v>
      </c>
      <c r="L210" s="67"/>
    </row>
    <row r="211" spans="1:257" s="66" customFormat="1" outlineLevel="1" x14ac:dyDescent="0.2">
      <c r="A211" s="59"/>
      <c r="B211" s="110" t="s">
        <v>409</v>
      </c>
      <c r="C211" s="110" t="s">
        <v>410</v>
      </c>
      <c r="D211" s="110" t="s">
        <v>60</v>
      </c>
      <c r="E211" s="116" t="s">
        <v>411</v>
      </c>
      <c r="F211" s="59" t="s">
        <v>97</v>
      </c>
      <c r="G211" s="108">
        <v>96</v>
      </c>
      <c r="H211" s="64">
        <v>22.14</v>
      </c>
      <c r="I211" s="43">
        <f t="shared" si="16"/>
        <v>27.785699999999999</v>
      </c>
      <c r="J211" s="43">
        <f t="shared" si="17"/>
        <v>2667.4272000000001</v>
      </c>
      <c r="L211" s="67"/>
    </row>
    <row r="212" spans="1:257" s="66" customFormat="1" outlineLevel="1" x14ac:dyDescent="0.2">
      <c r="A212" s="59"/>
      <c r="B212" s="110" t="s">
        <v>412</v>
      </c>
      <c r="C212" s="110" t="s">
        <v>413</v>
      </c>
      <c r="D212" s="110" t="s">
        <v>60</v>
      </c>
      <c r="E212" s="116" t="s">
        <v>414</v>
      </c>
      <c r="F212" s="59" t="s">
        <v>97</v>
      </c>
      <c r="G212" s="108">
        <v>62</v>
      </c>
      <c r="H212" s="64">
        <v>28</v>
      </c>
      <c r="I212" s="43">
        <f t="shared" si="16"/>
        <v>35.14</v>
      </c>
      <c r="J212" s="43">
        <f t="shared" si="17"/>
        <v>2178.6799999999998</v>
      </c>
      <c r="L212" s="67"/>
    </row>
    <row r="213" spans="1:257" s="66" customFormat="1" outlineLevel="1" x14ac:dyDescent="0.2">
      <c r="A213" s="59"/>
      <c r="B213" s="110" t="s">
        <v>415</v>
      </c>
      <c r="C213" s="110" t="s">
        <v>416</v>
      </c>
      <c r="D213" s="110" t="s">
        <v>60</v>
      </c>
      <c r="E213" s="116" t="s">
        <v>417</v>
      </c>
      <c r="F213" s="59" t="s">
        <v>97</v>
      </c>
      <c r="G213" s="108">
        <v>48</v>
      </c>
      <c r="H213" s="64">
        <v>43.22</v>
      </c>
      <c r="I213" s="43">
        <f t="shared" si="16"/>
        <v>54.241099999999996</v>
      </c>
      <c r="J213" s="43">
        <f t="shared" si="17"/>
        <v>2603.5727999999999</v>
      </c>
      <c r="L213" s="67"/>
    </row>
    <row r="214" spans="1:257" outlineLevel="1" x14ac:dyDescent="0.2">
      <c r="A214" s="59"/>
      <c r="B214" s="110" t="s">
        <v>418</v>
      </c>
      <c r="C214" s="39" t="s">
        <v>419</v>
      </c>
      <c r="D214" s="39" t="s">
        <v>60</v>
      </c>
      <c r="E214" s="76" t="s">
        <v>420</v>
      </c>
      <c r="F214" s="59" t="s">
        <v>97</v>
      </c>
      <c r="G214" s="108">
        <v>12</v>
      </c>
      <c r="H214" s="64">
        <v>97.2</v>
      </c>
      <c r="I214" s="43">
        <f t="shared" si="16"/>
        <v>121.98599999999999</v>
      </c>
      <c r="J214" s="43">
        <f t="shared" si="17"/>
        <v>1463.8319999999999</v>
      </c>
      <c r="K214"/>
      <c r="L214" s="67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</row>
    <row r="215" spans="1:257" outlineLevel="1" x14ac:dyDescent="0.2">
      <c r="A215" s="59"/>
      <c r="B215" s="110" t="s">
        <v>421</v>
      </c>
      <c r="C215" s="39" t="s">
        <v>121</v>
      </c>
      <c r="D215" s="39" t="s">
        <v>122</v>
      </c>
      <c r="E215" s="76" t="s">
        <v>422</v>
      </c>
      <c r="F215" s="59"/>
      <c r="G215" s="108">
        <v>1</v>
      </c>
      <c r="H215" s="64">
        <v>51.37</v>
      </c>
      <c r="I215" s="43">
        <f t="shared" si="16"/>
        <v>64.469349999999991</v>
      </c>
      <c r="J215" s="43">
        <f t="shared" si="17"/>
        <v>64.469349999999991</v>
      </c>
      <c r="K215"/>
      <c r="L215" s="67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</row>
    <row r="216" spans="1:257" outlineLevel="1" x14ac:dyDescent="0.2">
      <c r="A216" s="59"/>
      <c r="B216" s="110" t="s">
        <v>423</v>
      </c>
      <c r="C216" s="39" t="s">
        <v>424</v>
      </c>
      <c r="D216" s="39" t="s">
        <v>60</v>
      </c>
      <c r="E216" s="76" t="s">
        <v>425</v>
      </c>
      <c r="F216" s="59" t="s">
        <v>12</v>
      </c>
      <c r="G216" s="108">
        <v>1</v>
      </c>
      <c r="H216" s="64">
        <v>239.92</v>
      </c>
      <c r="I216" s="43">
        <f t="shared" si="16"/>
        <v>301.09959999999995</v>
      </c>
      <c r="J216" s="43">
        <f t="shared" si="17"/>
        <v>301.09959999999995</v>
      </c>
      <c r="K216"/>
      <c r="L216" s="67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</row>
    <row r="217" spans="1:257" outlineLevel="1" x14ac:dyDescent="0.2">
      <c r="A217" s="59"/>
      <c r="B217" s="110"/>
      <c r="C217" s="110"/>
      <c r="D217" s="110"/>
      <c r="E217" s="116"/>
      <c r="F217" s="59"/>
      <c r="G217" s="108"/>
      <c r="H217" s="64"/>
      <c r="I217" s="43"/>
      <c r="J217" s="43"/>
      <c r="K217"/>
      <c r="L217" s="6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</row>
    <row r="218" spans="1:257" ht="12.75" customHeight="1" outlineLevel="1" x14ac:dyDescent="0.2">
      <c r="A218" s="38"/>
      <c r="B218" s="2" t="s">
        <v>426</v>
      </c>
      <c r="C218" s="2"/>
      <c r="D218" s="2"/>
      <c r="E218" s="2"/>
      <c r="F218" s="69"/>
      <c r="G218" s="70"/>
      <c r="H218" s="71"/>
      <c r="I218" s="72"/>
      <c r="J218" s="72">
        <f>SUM(J205:J217)</f>
        <v>12635.77925</v>
      </c>
      <c r="K218"/>
      <c r="L218" s="49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</row>
    <row r="219" spans="1:257" ht="15" x14ac:dyDescent="0.25">
      <c r="A219" s="38"/>
      <c r="B219" s="52"/>
      <c r="C219" s="52"/>
      <c r="D219" s="52"/>
      <c r="E219" s="51"/>
      <c r="F219" s="51"/>
      <c r="G219" s="70"/>
      <c r="H219" s="117"/>
      <c r="I219" s="118"/>
      <c r="J219" s="72"/>
      <c r="K219"/>
      <c r="L219" s="4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</row>
    <row r="220" spans="1:257" ht="15" x14ac:dyDescent="0.25">
      <c r="A220" s="38"/>
      <c r="B220" s="44">
        <v>16</v>
      </c>
      <c r="C220" s="44"/>
      <c r="D220" s="44"/>
      <c r="E220" s="45" t="s">
        <v>427</v>
      </c>
      <c r="F220" s="45"/>
      <c r="G220" s="46"/>
      <c r="H220" s="47"/>
      <c r="I220" s="48"/>
      <c r="J220" s="48"/>
      <c r="K220"/>
      <c r="L220" s="49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</row>
    <row r="221" spans="1:257" ht="42.75" outlineLevel="1" x14ac:dyDescent="0.2">
      <c r="A221" s="38"/>
      <c r="B221" s="39" t="s">
        <v>428</v>
      </c>
      <c r="C221" s="39">
        <v>95472</v>
      </c>
      <c r="D221" s="39" t="s">
        <v>25</v>
      </c>
      <c r="E221" s="76" t="s">
        <v>429</v>
      </c>
      <c r="F221" s="38" t="s">
        <v>12</v>
      </c>
      <c r="G221" s="41">
        <v>2</v>
      </c>
      <c r="H221" s="42">
        <v>692.71</v>
      </c>
      <c r="I221" s="43">
        <f t="shared" ref="I221:I245" si="18">H221*$J$8</f>
        <v>869.35104999999999</v>
      </c>
      <c r="J221" s="43">
        <f t="shared" ref="J221:J245" si="19">G221*I221</f>
        <v>1738.7021</v>
      </c>
      <c r="K221"/>
      <c r="L221" s="49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</row>
    <row r="222" spans="1:257" ht="28.5" outlineLevel="1" x14ac:dyDescent="0.2">
      <c r="A222" s="38"/>
      <c r="B222" s="39" t="s">
        <v>430</v>
      </c>
      <c r="C222" s="39">
        <v>86932</v>
      </c>
      <c r="D222" s="39" t="s">
        <v>25</v>
      </c>
      <c r="E222" s="76" t="s">
        <v>431</v>
      </c>
      <c r="F222" s="38" t="s">
        <v>12</v>
      </c>
      <c r="G222" s="41">
        <v>3</v>
      </c>
      <c r="H222" s="42">
        <v>425.57</v>
      </c>
      <c r="I222" s="43">
        <f t="shared" si="18"/>
        <v>534.09034999999994</v>
      </c>
      <c r="J222" s="43">
        <f t="shared" si="19"/>
        <v>1602.2710499999998</v>
      </c>
      <c r="K222"/>
      <c r="L222" s="49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</row>
    <row r="223" spans="1:257" ht="42.75" outlineLevel="1" x14ac:dyDescent="0.2">
      <c r="A223" s="38"/>
      <c r="B223" s="39" t="s">
        <v>432</v>
      </c>
      <c r="C223" s="39">
        <v>72739</v>
      </c>
      <c r="D223" s="39" t="s">
        <v>25</v>
      </c>
      <c r="E223" s="76" t="s">
        <v>433</v>
      </c>
      <c r="F223" s="38" t="s">
        <v>12</v>
      </c>
      <c r="G223" s="41">
        <v>9</v>
      </c>
      <c r="H223" s="42">
        <v>480.92</v>
      </c>
      <c r="I223" s="43">
        <f t="shared" si="18"/>
        <v>603.55459999999994</v>
      </c>
      <c r="J223" s="43">
        <f t="shared" si="19"/>
        <v>5431.991399999999</v>
      </c>
      <c r="K223"/>
      <c r="L223" s="49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</row>
    <row r="224" spans="1:257" ht="28.5" outlineLevel="1" x14ac:dyDescent="0.2">
      <c r="A224" s="38"/>
      <c r="B224" s="39" t="s">
        <v>434</v>
      </c>
      <c r="C224" s="39">
        <v>40729</v>
      </c>
      <c r="D224" s="39" t="s">
        <v>25</v>
      </c>
      <c r="E224" s="76" t="s">
        <v>435</v>
      </c>
      <c r="F224" s="38" t="s">
        <v>12</v>
      </c>
      <c r="G224" s="41">
        <v>11</v>
      </c>
      <c r="H224" s="42">
        <v>222.99</v>
      </c>
      <c r="I224" s="43">
        <f t="shared" si="18"/>
        <v>279.85244999999998</v>
      </c>
      <c r="J224" s="43">
        <f t="shared" si="19"/>
        <v>3078.3769499999999</v>
      </c>
      <c r="K224"/>
      <c r="L224" s="49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</row>
    <row r="225" spans="1:257" ht="28.5" outlineLevel="1" x14ac:dyDescent="0.2">
      <c r="A225" s="38"/>
      <c r="B225" s="39" t="s">
        <v>436</v>
      </c>
      <c r="C225" s="119" t="s">
        <v>437</v>
      </c>
      <c r="D225" s="39" t="s">
        <v>60</v>
      </c>
      <c r="E225" s="76" t="s">
        <v>438</v>
      </c>
      <c r="F225" s="38" t="s">
        <v>12</v>
      </c>
      <c r="G225" s="41">
        <v>2</v>
      </c>
      <c r="H225" s="42">
        <v>577.45000000000005</v>
      </c>
      <c r="I225" s="43">
        <f t="shared" si="18"/>
        <v>724.69974999999999</v>
      </c>
      <c r="J225" s="43">
        <f t="shared" si="19"/>
        <v>1449.3995</v>
      </c>
      <c r="K225"/>
      <c r="L225" s="49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</row>
    <row r="226" spans="1:257" outlineLevel="1" x14ac:dyDescent="0.2">
      <c r="A226" s="38"/>
      <c r="B226" s="39" t="s">
        <v>439</v>
      </c>
      <c r="C226" s="39" t="s">
        <v>440</v>
      </c>
      <c r="D226" s="39" t="s">
        <v>60</v>
      </c>
      <c r="E226" s="76" t="s">
        <v>441</v>
      </c>
      <c r="F226" s="38" t="s">
        <v>12</v>
      </c>
      <c r="G226" s="41">
        <v>3</v>
      </c>
      <c r="H226" s="42">
        <v>28.41</v>
      </c>
      <c r="I226" s="43">
        <f t="shared" si="18"/>
        <v>35.65455</v>
      </c>
      <c r="J226" s="43">
        <f t="shared" si="19"/>
        <v>106.96365</v>
      </c>
      <c r="K226"/>
      <c r="L226" s="49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</row>
    <row r="227" spans="1:257" outlineLevel="1" x14ac:dyDescent="0.2">
      <c r="A227" s="38"/>
      <c r="B227" s="39" t="s">
        <v>442</v>
      </c>
      <c r="C227" s="39">
        <v>95544</v>
      </c>
      <c r="D227" s="39" t="s">
        <v>25</v>
      </c>
      <c r="E227" s="76" t="s">
        <v>443</v>
      </c>
      <c r="F227" s="38" t="s">
        <v>12</v>
      </c>
      <c r="G227" s="41">
        <v>14</v>
      </c>
      <c r="H227" s="42">
        <v>34.090000000000003</v>
      </c>
      <c r="I227" s="43">
        <f t="shared" si="18"/>
        <v>42.78295</v>
      </c>
      <c r="J227" s="43">
        <f t="shared" si="19"/>
        <v>598.96129999999994</v>
      </c>
      <c r="K227"/>
      <c r="L227" s="49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</row>
    <row r="228" spans="1:257" ht="28.5" outlineLevel="1" x14ac:dyDescent="0.2">
      <c r="A228" s="38"/>
      <c r="B228" s="39" t="s">
        <v>444</v>
      </c>
      <c r="C228" s="119" t="s">
        <v>445</v>
      </c>
      <c r="D228" s="39" t="s">
        <v>60</v>
      </c>
      <c r="E228" s="76" t="s">
        <v>446</v>
      </c>
      <c r="F228" s="38" t="s">
        <v>447</v>
      </c>
      <c r="G228" s="41">
        <v>3</v>
      </c>
      <c r="H228" s="42">
        <v>238.3</v>
      </c>
      <c r="I228" s="43">
        <f t="shared" si="18"/>
        <v>299.06649999999996</v>
      </c>
      <c r="J228" s="43">
        <f t="shared" si="19"/>
        <v>897.19949999999994</v>
      </c>
      <c r="K228"/>
      <c r="L228" s="49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</row>
    <row r="229" spans="1:257" ht="57" outlineLevel="1" x14ac:dyDescent="0.2">
      <c r="A229" s="38"/>
      <c r="B229" s="57" t="s">
        <v>448</v>
      </c>
      <c r="C229" s="57" t="s">
        <v>449</v>
      </c>
      <c r="D229" s="57" t="s">
        <v>450</v>
      </c>
      <c r="E229" s="76" t="s">
        <v>451</v>
      </c>
      <c r="F229" s="38" t="s">
        <v>12</v>
      </c>
      <c r="G229" s="41">
        <v>4</v>
      </c>
      <c r="H229" s="42">
        <v>319.95</v>
      </c>
      <c r="I229" s="43">
        <f t="shared" si="18"/>
        <v>401.53724999999997</v>
      </c>
      <c r="J229" s="43">
        <f t="shared" si="19"/>
        <v>1606.1489999999999</v>
      </c>
      <c r="K229"/>
      <c r="L229" s="4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</row>
    <row r="230" spans="1:257" s="66" customFormat="1" ht="57" outlineLevel="1" x14ac:dyDescent="0.2">
      <c r="A230" s="59"/>
      <c r="B230" s="39" t="s">
        <v>452</v>
      </c>
      <c r="C230" s="57" t="s">
        <v>453</v>
      </c>
      <c r="D230" s="57" t="s">
        <v>454</v>
      </c>
      <c r="E230" s="76" t="s">
        <v>455</v>
      </c>
      <c r="F230" s="38" t="s">
        <v>12</v>
      </c>
      <c r="G230" s="108">
        <v>17</v>
      </c>
      <c r="H230" s="64">
        <v>311.32</v>
      </c>
      <c r="I230" s="65">
        <f t="shared" si="18"/>
        <v>390.70659999999998</v>
      </c>
      <c r="J230" s="65">
        <f t="shared" si="19"/>
        <v>6642.0121999999992</v>
      </c>
      <c r="L230" s="67"/>
    </row>
    <row r="231" spans="1:257" outlineLevel="1" x14ac:dyDescent="0.2">
      <c r="A231" s="38"/>
      <c r="B231" s="39" t="s">
        <v>456</v>
      </c>
      <c r="C231" s="57">
        <v>440348</v>
      </c>
      <c r="D231" s="57" t="s">
        <v>60</v>
      </c>
      <c r="E231" s="76" t="s">
        <v>457</v>
      </c>
      <c r="F231" s="38" t="s">
        <v>12</v>
      </c>
      <c r="G231" s="41">
        <v>21</v>
      </c>
      <c r="H231" s="42">
        <v>199.87</v>
      </c>
      <c r="I231" s="43">
        <f t="shared" si="18"/>
        <v>250.83685</v>
      </c>
      <c r="J231" s="43">
        <f t="shared" si="19"/>
        <v>5267.5738499999998</v>
      </c>
      <c r="K231"/>
      <c r="L231" s="49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</row>
    <row r="232" spans="1:257" outlineLevel="1" x14ac:dyDescent="0.2">
      <c r="A232" s="38"/>
      <c r="B232" s="39" t="s">
        <v>458</v>
      </c>
      <c r="C232" s="57">
        <v>440313</v>
      </c>
      <c r="D232" s="57" t="s">
        <v>60</v>
      </c>
      <c r="E232" s="76" t="s">
        <v>459</v>
      </c>
      <c r="F232" s="38" t="s">
        <v>12</v>
      </c>
      <c r="G232" s="41">
        <v>20</v>
      </c>
      <c r="H232" s="42">
        <v>25.4</v>
      </c>
      <c r="I232" s="43">
        <f t="shared" si="18"/>
        <v>31.876999999999995</v>
      </c>
      <c r="J232" s="43">
        <f t="shared" si="19"/>
        <v>637.54</v>
      </c>
      <c r="K232"/>
      <c r="L232" s="49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</row>
    <row r="233" spans="1:257" outlineLevel="1" x14ac:dyDescent="0.2">
      <c r="A233" s="38"/>
      <c r="B233" s="39" t="s">
        <v>460</v>
      </c>
      <c r="C233" s="57">
        <v>440303</v>
      </c>
      <c r="D233" s="57" t="s">
        <v>60</v>
      </c>
      <c r="E233" s="76" t="s">
        <v>461</v>
      </c>
      <c r="F233" s="38" t="s">
        <v>12</v>
      </c>
      <c r="G233" s="41">
        <v>15</v>
      </c>
      <c r="H233" s="42">
        <v>44.16</v>
      </c>
      <c r="I233" s="43">
        <f t="shared" si="18"/>
        <v>55.420799999999993</v>
      </c>
      <c r="J233" s="43">
        <f t="shared" si="19"/>
        <v>831.3119999999999</v>
      </c>
      <c r="K233"/>
      <c r="L233" s="49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</row>
    <row r="234" spans="1:257" outlineLevel="1" x14ac:dyDescent="0.2">
      <c r="A234" s="38"/>
      <c r="B234" s="39" t="s">
        <v>462</v>
      </c>
      <c r="C234" s="57">
        <v>300103</v>
      </c>
      <c r="D234" s="57" t="s">
        <v>60</v>
      </c>
      <c r="E234" s="58" t="s">
        <v>463</v>
      </c>
      <c r="F234" s="38" t="s">
        <v>12</v>
      </c>
      <c r="G234" s="41">
        <v>6</v>
      </c>
      <c r="H234" s="42">
        <v>128.07</v>
      </c>
      <c r="I234" s="43">
        <f t="shared" si="18"/>
        <v>160.72784999999999</v>
      </c>
      <c r="J234" s="43">
        <f t="shared" si="19"/>
        <v>964.36709999999994</v>
      </c>
      <c r="K234"/>
      <c r="L234" s="49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</row>
    <row r="235" spans="1:257" outlineLevel="1" x14ac:dyDescent="0.2">
      <c r="A235" s="38"/>
      <c r="B235" s="39" t="s">
        <v>464</v>
      </c>
      <c r="C235" s="57" t="s">
        <v>121</v>
      </c>
      <c r="D235" s="57" t="s">
        <v>122</v>
      </c>
      <c r="E235" s="76" t="s">
        <v>465</v>
      </c>
      <c r="F235" s="38" t="s">
        <v>12</v>
      </c>
      <c r="G235" s="41">
        <v>2</v>
      </c>
      <c r="H235" s="42">
        <v>44.98</v>
      </c>
      <c r="I235" s="43">
        <f t="shared" si="18"/>
        <v>56.449899999999992</v>
      </c>
      <c r="J235" s="43">
        <f t="shared" si="19"/>
        <v>112.89979999999998</v>
      </c>
      <c r="K235"/>
      <c r="L235" s="49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</row>
    <row r="236" spans="1:257" ht="28.5" outlineLevel="1" x14ac:dyDescent="0.2">
      <c r="A236" s="38"/>
      <c r="B236" s="39" t="s">
        <v>466</v>
      </c>
      <c r="C236" s="57">
        <v>430402</v>
      </c>
      <c r="D236" s="57" t="s">
        <v>60</v>
      </c>
      <c r="E236" s="76" t="s">
        <v>467</v>
      </c>
      <c r="F236" s="38" t="s">
        <v>12</v>
      </c>
      <c r="G236" s="41">
        <v>2</v>
      </c>
      <c r="H236" s="42">
        <v>144.66999999999999</v>
      </c>
      <c r="I236" s="43">
        <f t="shared" si="18"/>
        <v>181.56084999999996</v>
      </c>
      <c r="J236" s="43">
        <f t="shared" si="19"/>
        <v>363.12169999999992</v>
      </c>
      <c r="K236"/>
      <c r="L236" s="49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</row>
    <row r="237" spans="1:257" ht="28.5" outlineLevel="1" x14ac:dyDescent="0.2">
      <c r="A237" s="38"/>
      <c r="B237" s="39" t="s">
        <v>468</v>
      </c>
      <c r="C237" s="57">
        <v>9535</v>
      </c>
      <c r="D237" s="57" t="s">
        <v>25</v>
      </c>
      <c r="E237" s="76" t="s">
        <v>469</v>
      </c>
      <c r="F237" s="38" t="s">
        <v>12</v>
      </c>
      <c r="G237" s="41">
        <v>8</v>
      </c>
      <c r="H237" s="42">
        <v>62.8</v>
      </c>
      <c r="I237" s="43">
        <f t="shared" si="18"/>
        <v>78.813999999999993</v>
      </c>
      <c r="J237" s="43">
        <f t="shared" si="19"/>
        <v>630.51199999999994</v>
      </c>
      <c r="K237"/>
      <c r="L237" s="49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</row>
    <row r="238" spans="1:257" ht="28.5" outlineLevel="1" x14ac:dyDescent="0.2">
      <c r="A238" s="38"/>
      <c r="B238" s="39" t="s">
        <v>470</v>
      </c>
      <c r="C238" s="57">
        <v>470220</v>
      </c>
      <c r="D238" s="57" t="s">
        <v>60</v>
      </c>
      <c r="E238" s="76" t="s">
        <v>471</v>
      </c>
      <c r="F238" s="38" t="s">
        <v>12</v>
      </c>
      <c r="G238" s="41">
        <v>9</v>
      </c>
      <c r="H238" s="42">
        <v>50.01</v>
      </c>
      <c r="I238" s="43">
        <f t="shared" si="18"/>
        <v>62.76254999999999</v>
      </c>
      <c r="J238" s="43">
        <f t="shared" si="19"/>
        <v>564.86294999999996</v>
      </c>
      <c r="K238"/>
      <c r="L238" s="49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</row>
    <row r="239" spans="1:257" outlineLevel="1" x14ac:dyDescent="0.2">
      <c r="A239" s="38"/>
      <c r="B239" s="39" t="s">
        <v>472</v>
      </c>
      <c r="C239" s="57" t="s">
        <v>121</v>
      </c>
      <c r="D239" s="57" t="s">
        <v>122</v>
      </c>
      <c r="E239" s="76" t="s">
        <v>473</v>
      </c>
      <c r="F239" s="38" t="s">
        <v>12</v>
      </c>
      <c r="G239" s="41">
        <v>2</v>
      </c>
      <c r="H239" s="42">
        <v>377.9</v>
      </c>
      <c r="I239" s="43">
        <f t="shared" si="18"/>
        <v>474.26449999999994</v>
      </c>
      <c r="J239" s="43">
        <f t="shared" si="19"/>
        <v>948.52899999999988</v>
      </c>
      <c r="K239"/>
      <c r="L239" s="4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</row>
    <row r="240" spans="1:257" ht="28.5" outlineLevel="1" x14ac:dyDescent="0.2">
      <c r="A240" s="38"/>
      <c r="B240" s="39" t="s">
        <v>474</v>
      </c>
      <c r="C240" s="57" t="s">
        <v>475</v>
      </c>
      <c r="D240" s="57" t="s">
        <v>60</v>
      </c>
      <c r="E240" s="76" t="s">
        <v>476</v>
      </c>
      <c r="F240" s="38" t="s">
        <v>12</v>
      </c>
      <c r="G240" s="41">
        <v>3</v>
      </c>
      <c r="H240" s="42">
        <v>55.6</v>
      </c>
      <c r="I240" s="43">
        <f t="shared" si="18"/>
        <v>69.777999999999992</v>
      </c>
      <c r="J240" s="43">
        <f t="shared" si="19"/>
        <v>209.33399999999997</v>
      </c>
      <c r="K240"/>
      <c r="L240" s="49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</row>
    <row r="241" spans="1:257" ht="28.5" outlineLevel="1" x14ac:dyDescent="0.2">
      <c r="A241" s="38"/>
      <c r="B241" s="39" t="s">
        <v>477</v>
      </c>
      <c r="C241" s="57" t="s">
        <v>475</v>
      </c>
      <c r="D241" s="57" t="s">
        <v>60</v>
      </c>
      <c r="E241" s="76" t="s">
        <v>478</v>
      </c>
      <c r="F241" s="38" t="s">
        <v>12</v>
      </c>
      <c r="G241" s="41">
        <v>11</v>
      </c>
      <c r="H241" s="42">
        <v>55.6</v>
      </c>
      <c r="I241" s="43">
        <f t="shared" si="18"/>
        <v>69.777999999999992</v>
      </c>
      <c r="J241" s="43">
        <f t="shared" si="19"/>
        <v>767.55799999999988</v>
      </c>
      <c r="K241"/>
      <c r="L241" s="49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</row>
    <row r="242" spans="1:257" ht="42.75" outlineLevel="1" x14ac:dyDescent="0.2">
      <c r="A242" s="38"/>
      <c r="B242" s="39" t="s">
        <v>479</v>
      </c>
      <c r="C242" s="57" t="s">
        <v>480</v>
      </c>
      <c r="D242" s="57" t="s">
        <v>481</v>
      </c>
      <c r="E242" s="76" t="s">
        <v>482</v>
      </c>
      <c r="F242" s="38" t="s">
        <v>12</v>
      </c>
      <c r="G242" s="41">
        <v>2</v>
      </c>
      <c r="H242" s="42">
        <v>630.70000000000005</v>
      </c>
      <c r="I242" s="43">
        <f t="shared" si="18"/>
        <v>791.52850000000001</v>
      </c>
      <c r="J242" s="43">
        <f t="shared" si="19"/>
        <v>1583.057</v>
      </c>
      <c r="K242"/>
      <c r="L242" s="49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</row>
    <row r="243" spans="1:257" ht="42.75" outlineLevel="1" x14ac:dyDescent="0.2">
      <c r="A243" s="38"/>
      <c r="B243" s="39" t="s">
        <v>483</v>
      </c>
      <c r="C243" s="57" t="s">
        <v>484</v>
      </c>
      <c r="D243" s="57" t="s">
        <v>481</v>
      </c>
      <c r="E243" s="76" t="s">
        <v>485</v>
      </c>
      <c r="F243" s="38" t="s">
        <v>447</v>
      </c>
      <c r="G243" s="41">
        <v>11</v>
      </c>
      <c r="H243" s="42">
        <v>346.19</v>
      </c>
      <c r="I243" s="43">
        <f t="shared" si="18"/>
        <v>434.46844999999996</v>
      </c>
      <c r="J243" s="43">
        <f t="shared" si="19"/>
        <v>4779.1529499999997</v>
      </c>
      <c r="K243"/>
      <c r="L243" s="49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</row>
    <row r="244" spans="1:257" outlineLevel="1" x14ac:dyDescent="0.2">
      <c r="A244" s="38"/>
      <c r="B244" s="39" t="s">
        <v>486</v>
      </c>
      <c r="C244" s="57">
        <v>440359</v>
      </c>
      <c r="D244" s="57" t="s">
        <v>60</v>
      </c>
      <c r="E244" s="76" t="s">
        <v>487</v>
      </c>
      <c r="F244" s="38" t="s">
        <v>12</v>
      </c>
      <c r="G244" s="41">
        <v>11</v>
      </c>
      <c r="H244" s="42">
        <v>119.06</v>
      </c>
      <c r="I244" s="43">
        <f t="shared" si="18"/>
        <v>149.4203</v>
      </c>
      <c r="J244" s="43">
        <f t="shared" si="19"/>
        <v>1643.6233</v>
      </c>
      <c r="K244"/>
      <c r="L244" s="49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</row>
    <row r="245" spans="1:257" outlineLevel="1" x14ac:dyDescent="0.2">
      <c r="A245" s="38"/>
      <c r="B245" s="39" t="s">
        <v>488</v>
      </c>
      <c r="C245" s="57">
        <v>430402</v>
      </c>
      <c r="D245" s="57" t="s">
        <v>60</v>
      </c>
      <c r="E245" s="76" t="s">
        <v>489</v>
      </c>
      <c r="F245" s="38" t="s">
        <v>12</v>
      </c>
      <c r="G245" s="41">
        <v>1</v>
      </c>
      <c r="H245" s="42">
        <v>144.66999999999999</v>
      </c>
      <c r="I245" s="43">
        <f t="shared" si="18"/>
        <v>181.56084999999996</v>
      </c>
      <c r="J245" s="43">
        <f t="shared" si="19"/>
        <v>181.56084999999996</v>
      </c>
      <c r="K245"/>
      <c r="L245" s="49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</row>
    <row r="246" spans="1:257" ht="12.75" customHeight="1" outlineLevel="1" x14ac:dyDescent="0.2">
      <c r="A246" s="38"/>
      <c r="B246" s="2" t="s">
        <v>490</v>
      </c>
      <c r="C246" s="2"/>
      <c r="D246" s="2"/>
      <c r="E246" s="2"/>
      <c r="F246" s="69"/>
      <c r="G246" s="70"/>
      <c r="H246" s="71"/>
      <c r="I246" s="72"/>
      <c r="J246" s="72">
        <f>SUM(J221:J245)</f>
        <v>42637.031149999995</v>
      </c>
      <c r="K246"/>
      <c r="L246" s="49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</row>
    <row r="247" spans="1:257" ht="12.75" customHeight="1" x14ac:dyDescent="0.2">
      <c r="A247" s="38"/>
      <c r="B247" s="39"/>
      <c r="C247" s="57"/>
      <c r="D247" s="57"/>
      <c r="E247" s="40"/>
      <c r="F247" s="38"/>
      <c r="G247" s="41"/>
      <c r="H247" s="42"/>
      <c r="I247" s="43"/>
      <c r="J247" s="43"/>
      <c r="K247"/>
      <c r="L247" s="49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</row>
    <row r="248" spans="1:257" ht="15" hidden="1" x14ac:dyDescent="0.25">
      <c r="A248" s="38"/>
      <c r="B248" s="44">
        <v>17</v>
      </c>
      <c r="C248" s="120"/>
      <c r="D248" s="120"/>
      <c r="E248" s="45" t="s">
        <v>491</v>
      </c>
      <c r="F248" s="45"/>
      <c r="G248" s="46"/>
      <c r="H248" s="47"/>
      <c r="I248" s="48"/>
      <c r="J248" s="48"/>
      <c r="K248"/>
      <c r="L248" s="49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</row>
    <row r="249" spans="1:257" hidden="1" outlineLevel="1" x14ac:dyDescent="0.2">
      <c r="A249" s="38"/>
      <c r="B249" s="39" t="s">
        <v>492</v>
      </c>
      <c r="C249" s="57">
        <v>440221</v>
      </c>
      <c r="D249" s="57" t="s">
        <v>60</v>
      </c>
      <c r="E249" s="40" t="s">
        <v>493</v>
      </c>
      <c r="F249" s="38" t="s">
        <v>27</v>
      </c>
      <c r="G249" s="41">
        <f>(41.03*0.6+12.79*0.5+4.5*0.4)</f>
        <v>32.812999999999995</v>
      </c>
      <c r="H249" s="42">
        <v>463.34</v>
      </c>
      <c r="I249" s="43">
        <f>H249*$J$8</f>
        <v>581.49169999999992</v>
      </c>
      <c r="J249" s="43">
        <f>G249*I249</f>
        <v>19080.487152099995</v>
      </c>
      <c r="K249"/>
      <c r="L249" s="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</row>
    <row r="250" spans="1:257" outlineLevel="1" x14ac:dyDescent="0.2">
      <c r="A250" s="38"/>
      <c r="B250" s="39" t="s">
        <v>494</v>
      </c>
      <c r="C250" s="57">
        <v>440221</v>
      </c>
      <c r="D250" s="57" t="s">
        <v>60</v>
      </c>
      <c r="E250" s="40" t="s">
        <v>495</v>
      </c>
      <c r="F250" s="38" t="s">
        <v>27</v>
      </c>
      <c r="G250" s="41">
        <f>(10.8*0.6+46.8*0.3+4.2*0.4)</f>
        <v>22.2</v>
      </c>
      <c r="H250" s="42">
        <v>463.34</v>
      </c>
      <c r="I250" s="43">
        <f>H250*$J$8</f>
        <v>581.49169999999992</v>
      </c>
      <c r="J250" s="43">
        <f>G250*I250</f>
        <v>12909.115739999997</v>
      </c>
      <c r="K250"/>
      <c r="L250" s="49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</row>
    <row r="251" spans="1:257" s="123" customFormat="1" outlineLevel="1" x14ac:dyDescent="0.2">
      <c r="A251" s="38"/>
      <c r="B251" s="39" t="s">
        <v>496</v>
      </c>
      <c r="C251" s="57">
        <v>440221</v>
      </c>
      <c r="D251" s="57" t="s">
        <v>60</v>
      </c>
      <c r="E251" s="40" t="s">
        <v>497</v>
      </c>
      <c r="F251" s="38" t="s">
        <v>27</v>
      </c>
      <c r="G251" s="121">
        <f>(2*0.25*0.69+0.25*0.38)+(1.79*0.03+1.79*0.38)+(2.25*0.3+2.25*0.38)</f>
        <v>2.7039</v>
      </c>
      <c r="H251" s="122">
        <v>463.34</v>
      </c>
      <c r="I251" s="43">
        <f>H251*$J$8</f>
        <v>581.49169999999992</v>
      </c>
      <c r="J251" s="43">
        <f>G251*I251</f>
        <v>1572.2954076299998</v>
      </c>
      <c r="L251" s="49"/>
    </row>
    <row r="252" spans="1:257" ht="12.75" customHeight="1" outlineLevel="1" x14ac:dyDescent="0.2">
      <c r="A252" s="26"/>
      <c r="B252" s="2" t="s">
        <v>498</v>
      </c>
      <c r="C252" s="2"/>
      <c r="D252" s="2"/>
      <c r="E252" s="2"/>
      <c r="F252" s="69"/>
      <c r="G252" s="70"/>
      <c r="H252" s="71"/>
      <c r="I252" s="72"/>
      <c r="J252" s="72">
        <f>SUM(J249:J251)</f>
        <v>33561.89829972999</v>
      </c>
      <c r="K252"/>
      <c r="L252" s="49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</row>
    <row r="253" spans="1:257" x14ac:dyDescent="0.2">
      <c r="A253" s="38"/>
      <c r="B253" s="39"/>
      <c r="C253" s="57"/>
      <c r="D253" s="57"/>
      <c r="E253" s="40"/>
      <c r="F253" s="38"/>
      <c r="G253" s="41"/>
      <c r="H253" s="42"/>
      <c r="I253" s="43"/>
      <c r="J253" s="43"/>
      <c r="K253"/>
      <c r="L253" s="49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</row>
    <row r="254" spans="1:257" ht="15" x14ac:dyDescent="0.25">
      <c r="A254" s="38"/>
      <c r="B254" s="44">
        <v>19</v>
      </c>
      <c r="C254" s="120"/>
      <c r="D254" s="120"/>
      <c r="E254" s="45" t="s">
        <v>499</v>
      </c>
      <c r="F254" s="45"/>
      <c r="G254" s="46"/>
      <c r="H254" s="47"/>
      <c r="I254" s="48"/>
      <c r="J254" s="48"/>
      <c r="K254"/>
      <c r="L254" s="49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</row>
    <row r="255" spans="1:257" ht="15" outlineLevel="1" x14ac:dyDescent="0.25">
      <c r="A255" s="38"/>
      <c r="B255" s="24" t="s">
        <v>500</v>
      </c>
      <c r="C255" s="52"/>
      <c r="D255" s="52"/>
      <c r="E255" s="112" t="s">
        <v>501</v>
      </c>
      <c r="F255" s="112"/>
      <c r="G255" s="27"/>
      <c r="H255" s="28"/>
      <c r="I255" s="29"/>
      <c r="J255" s="29"/>
      <c r="K255"/>
      <c r="L255" s="49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</row>
    <row r="256" spans="1:257" s="66" customFormat="1" outlineLevel="1" x14ac:dyDescent="0.2">
      <c r="A256" s="59"/>
      <c r="B256" s="110" t="s">
        <v>502</v>
      </c>
      <c r="C256" s="110">
        <v>68070</v>
      </c>
      <c r="D256" s="110" t="s">
        <v>25</v>
      </c>
      <c r="E256" s="61" t="s">
        <v>503</v>
      </c>
      <c r="F256" s="59" t="s">
        <v>97</v>
      </c>
      <c r="G256" s="108">
        <v>3</v>
      </c>
      <c r="H256" s="64">
        <v>55.64</v>
      </c>
      <c r="I256" s="65">
        <f t="shared" ref="I256:I267" si="20">H256*$J$8</f>
        <v>69.828199999999995</v>
      </c>
      <c r="J256" s="65">
        <f t="shared" ref="J256:J267" si="21">G256*I256</f>
        <v>209.4846</v>
      </c>
      <c r="L256" s="67"/>
    </row>
    <row r="257" spans="1:257" outlineLevel="1" x14ac:dyDescent="0.2">
      <c r="A257" s="59"/>
      <c r="B257" s="110" t="s">
        <v>504</v>
      </c>
      <c r="C257" s="110" t="s">
        <v>505</v>
      </c>
      <c r="D257" s="39" t="s">
        <v>60</v>
      </c>
      <c r="E257" s="115" t="s">
        <v>506</v>
      </c>
      <c r="F257" s="124" t="s">
        <v>97</v>
      </c>
      <c r="G257" s="108">
        <v>50</v>
      </c>
      <c r="H257" s="64">
        <v>18.27</v>
      </c>
      <c r="I257" s="65">
        <f t="shared" si="20"/>
        <v>22.928849999999997</v>
      </c>
      <c r="J257" s="65">
        <f t="shared" si="21"/>
        <v>1146.4424999999999</v>
      </c>
      <c r="K257"/>
      <c r="L257" s="6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</row>
    <row r="258" spans="1:257" outlineLevel="1" x14ac:dyDescent="0.2">
      <c r="A258" s="59"/>
      <c r="B258" s="110" t="s">
        <v>507</v>
      </c>
      <c r="C258" s="110" t="s">
        <v>121</v>
      </c>
      <c r="D258" s="39" t="s">
        <v>122</v>
      </c>
      <c r="E258" s="115" t="s">
        <v>508</v>
      </c>
      <c r="F258" s="59" t="s">
        <v>12</v>
      </c>
      <c r="G258" s="108">
        <v>12</v>
      </c>
      <c r="H258" s="64">
        <v>8</v>
      </c>
      <c r="I258" s="65">
        <f t="shared" si="20"/>
        <v>10.039999999999999</v>
      </c>
      <c r="J258" s="65">
        <f t="shared" si="21"/>
        <v>120.47999999999999</v>
      </c>
      <c r="K258"/>
      <c r="L258" s="67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</row>
    <row r="259" spans="1:257" outlineLevel="1" x14ac:dyDescent="0.2">
      <c r="A259" s="59"/>
      <c r="B259" s="110" t="s">
        <v>509</v>
      </c>
      <c r="C259" s="110" t="s">
        <v>121</v>
      </c>
      <c r="D259" s="39" t="s">
        <v>122</v>
      </c>
      <c r="E259" s="115" t="s">
        <v>510</v>
      </c>
      <c r="F259" s="59" t="s">
        <v>12</v>
      </c>
      <c r="G259" s="108">
        <v>5</v>
      </c>
      <c r="H259" s="64">
        <v>10.48</v>
      </c>
      <c r="I259" s="65">
        <f t="shared" si="20"/>
        <v>13.1524</v>
      </c>
      <c r="J259" s="65">
        <f t="shared" si="21"/>
        <v>65.762</v>
      </c>
      <c r="K259"/>
      <c r="L259" s="67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</row>
    <row r="260" spans="1:257" outlineLevel="1" x14ac:dyDescent="0.2">
      <c r="A260" s="59"/>
      <c r="B260" s="110" t="s">
        <v>511</v>
      </c>
      <c r="C260" s="110" t="s">
        <v>121</v>
      </c>
      <c r="D260" s="39" t="s">
        <v>122</v>
      </c>
      <c r="E260" s="115" t="s">
        <v>512</v>
      </c>
      <c r="F260" s="59" t="s">
        <v>12</v>
      </c>
      <c r="G260" s="108">
        <v>1</v>
      </c>
      <c r="H260" s="64">
        <v>10.49</v>
      </c>
      <c r="I260" s="65">
        <f t="shared" si="20"/>
        <v>13.164949999999999</v>
      </c>
      <c r="J260" s="65">
        <f t="shared" si="21"/>
        <v>13.164949999999999</v>
      </c>
      <c r="K260"/>
      <c r="L260" s="67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</row>
    <row r="261" spans="1:257" outlineLevel="1" x14ac:dyDescent="0.2">
      <c r="A261" s="59"/>
      <c r="B261" s="110" t="s">
        <v>513</v>
      </c>
      <c r="C261" s="110" t="s">
        <v>514</v>
      </c>
      <c r="D261" s="39" t="s">
        <v>60</v>
      </c>
      <c r="E261" s="61" t="s">
        <v>515</v>
      </c>
      <c r="F261" s="59" t="s">
        <v>12</v>
      </c>
      <c r="G261" s="108">
        <v>1</v>
      </c>
      <c r="H261" s="64">
        <v>243.31</v>
      </c>
      <c r="I261" s="65">
        <f t="shared" si="20"/>
        <v>305.35404999999997</v>
      </c>
      <c r="J261" s="65">
        <f t="shared" si="21"/>
        <v>305.35404999999997</v>
      </c>
      <c r="K261"/>
      <c r="L261" s="67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</row>
    <row r="262" spans="1:257" outlineLevel="1" x14ac:dyDescent="0.2">
      <c r="A262" s="59"/>
      <c r="B262" s="110" t="s">
        <v>516</v>
      </c>
      <c r="C262" s="110">
        <v>68069</v>
      </c>
      <c r="D262" s="110" t="s">
        <v>25</v>
      </c>
      <c r="E262" s="115" t="s">
        <v>517</v>
      </c>
      <c r="F262" s="59" t="s">
        <v>12</v>
      </c>
      <c r="G262" s="108">
        <v>16</v>
      </c>
      <c r="H262" s="64">
        <v>47.92</v>
      </c>
      <c r="I262" s="65">
        <f t="shared" si="20"/>
        <v>60.139599999999994</v>
      </c>
      <c r="J262" s="65">
        <f t="shared" si="21"/>
        <v>962.23359999999991</v>
      </c>
      <c r="K262"/>
      <c r="L262" s="67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</row>
    <row r="263" spans="1:257" outlineLevel="1" x14ac:dyDescent="0.2">
      <c r="A263" s="59"/>
      <c r="B263" s="110" t="s">
        <v>518</v>
      </c>
      <c r="C263" s="110">
        <v>72927</v>
      </c>
      <c r="D263" s="110" t="s">
        <v>25</v>
      </c>
      <c r="E263" s="115" t="s">
        <v>519</v>
      </c>
      <c r="F263" s="124" t="s">
        <v>97</v>
      </c>
      <c r="G263" s="108">
        <v>15</v>
      </c>
      <c r="H263" s="64">
        <v>35.47</v>
      </c>
      <c r="I263" s="65">
        <f t="shared" si="20"/>
        <v>44.514849999999996</v>
      </c>
      <c r="J263" s="65">
        <f t="shared" si="21"/>
        <v>667.72274999999991</v>
      </c>
      <c r="K263"/>
      <c r="L263" s="67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</row>
    <row r="264" spans="1:257" outlineLevel="1" x14ac:dyDescent="0.2">
      <c r="A264" s="59"/>
      <c r="B264" s="110" t="s">
        <v>520</v>
      </c>
      <c r="C264" s="110">
        <v>72929</v>
      </c>
      <c r="D264" s="110" t="s">
        <v>25</v>
      </c>
      <c r="E264" s="115" t="s">
        <v>521</v>
      </c>
      <c r="F264" s="124" t="s">
        <v>97</v>
      </c>
      <c r="G264" s="108">
        <v>118</v>
      </c>
      <c r="H264" s="64">
        <v>44.75</v>
      </c>
      <c r="I264" s="65">
        <f t="shared" si="20"/>
        <v>56.161249999999995</v>
      </c>
      <c r="J264" s="65">
        <f t="shared" si="21"/>
        <v>6627.0274999999992</v>
      </c>
      <c r="K264"/>
      <c r="L264" s="67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</row>
    <row r="265" spans="1:257" outlineLevel="1" x14ac:dyDescent="0.2">
      <c r="A265" s="59"/>
      <c r="B265" s="110" t="s">
        <v>522</v>
      </c>
      <c r="C265" s="110">
        <v>72930</v>
      </c>
      <c r="D265" s="110" t="s">
        <v>25</v>
      </c>
      <c r="E265" s="115" t="s">
        <v>523</v>
      </c>
      <c r="F265" s="124" t="s">
        <v>97</v>
      </c>
      <c r="G265" s="108">
        <v>160</v>
      </c>
      <c r="H265" s="64">
        <v>54.14</v>
      </c>
      <c r="I265" s="65">
        <f t="shared" si="20"/>
        <v>67.945699999999988</v>
      </c>
      <c r="J265" s="65">
        <f t="shared" si="21"/>
        <v>10871.311999999998</v>
      </c>
      <c r="K265"/>
      <c r="L265" s="67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</row>
    <row r="266" spans="1:257" ht="28.5" outlineLevel="1" x14ac:dyDescent="0.2">
      <c r="A266" s="59"/>
      <c r="B266" s="110" t="s">
        <v>524</v>
      </c>
      <c r="C266" s="57" t="s">
        <v>525</v>
      </c>
      <c r="D266" s="57" t="s">
        <v>526</v>
      </c>
      <c r="E266" s="61" t="s">
        <v>527</v>
      </c>
      <c r="F266" s="59" t="s">
        <v>12</v>
      </c>
      <c r="G266" s="108">
        <v>9</v>
      </c>
      <c r="H266" s="64">
        <v>42.95</v>
      </c>
      <c r="I266" s="65">
        <f t="shared" si="20"/>
        <v>53.902250000000002</v>
      </c>
      <c r="J266" s="65">
        <f t="shared" si="21"/>
        <v>485.12025</v>
      </c>
      <c r="K266"/>
      <c r="L266" s="67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</row>
    <row r="267" spans="1:257" outlineLevel="1" x14ac:dyDescent="0.2">
      <c r="A267" s="38"/>
      <c r="B267" s="110" t="s">
        <v>528</v>
      </c>
      <c r="C267" s="39">
        <v>72263</v>
      </c>
      <c r="D267" s="57" t="s">
        <v>25</v>
      </c>
      <c r="E267" s="31" t="s">
        <v>529</v>
      </c>
      <c r="F267" s="38" t="s">
        <v>12</v>
      </c>
      <c r="G267" s="41">
        <v>16</v>
      </c>
      <c r="H267" s="42">
        <v>20.73</v>
      </c>
      <c r="I267" s="65">
        <f t="shared" si="20"/>
        <v>26.01615</v>
      </c>
      <c r="J267" s="65">
        <f t="shared" si="21"/>
        <v>416.25839999999999</v>
      </c>
      <c r="K267"/>
      <c r="L267" s="49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</row>
    <row r="268" spans="1:257" ht="12.75" customHeight="1" outlineLevel="1" x14ac:dyDescent="0.2">
      <c r="A268" s="38"/>
      <c r="B268" s="2" t="s">
        <v>530</v>
      </c>
      <c r="C268" s="2"/>
      <c r="D268" s="2"/>
      <c r="E268" s="2"/>
      <c r="F268" s="69"/>
      <c r="G268" s="70"/>
      <c r="H268" s="71"/>
      <c r="I268" s="72"/>
      <c r="J268" s="72">
        <f>SUM(J256:J267)</f>
        <v>21890.362599999997</v>
      </c>
      <c r="K268"/>
      <c r="L268" s="49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</row>
    <row r="269" spans="1:257" ht="15" x14ac:dyDescent="0.25">
      <c r="A269" s="38"/>
      <c r="B269" s="113"/>
      <c r="C269" s="113"/>
      <c r="D269" s="113"/>
      <c r="E269" s="114"/>
      <c r="F269" s="114"/>
      <c r="G269" s="125"/>
      <c r="H269" s="126"/>
      <c r="I269" s="127"/>
      <c r="J269" s="127"/>
      <c r="K269"/>
      <c r="L269" s="4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</row>
    <row r="270" spans="1:257" ht="15" x14ac:dyDescent="0.25">
      <c r="A270" s="38"/>
      <c r="B270" s="44" t="s">
        <v>531</v>
      </c>
      <c r="C270" s="44"/>
      <c r="D270" s="44"/>
      <c r="E270" s="45" t="s">
        <v>532</v>
      </c>
      <c r="F270" s="45"/>
      <c r="G270" s="46"/>
      <c r="H270" s="47"/>
      <c r="I270" s="48"/>
      <c r="J270" s="48"/>
      <c r="K270"/>
      <c r="L270" s="49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</row>
    <row r="271" spans="1:257" s="66" customFormat="1" outlineLevel="1" x14ac:dyDescent="0.2">
      <c r="A271" s="59"/>
      <c r="B271" s="110" t="s">
        <v>533</v>
      </c>
      <c r="C271" s="110">
        <v>450204</v>
      </c>
      <c r="D271" s="110" t="s">
        <v>60</v>
      </c>
      <c r="E271" s="61" t="s">
        <v>534</v>
      </c>
      <c r="F271" s="59" t="s">
        <v>12</v>
      </c>
      <c r="G271" s="108">
        <v>2</v>
      </c>
      <c r="H271" s="64">
        <v>3928.28</v>
      </c>
      <c r="I271" s="65">
        <f t="shared" ref="I271:I278" si="22">H271*$J$8</f>
        <v>4929.9913999999999</v>
      </c>
      <c r="J271" s="65">
        <f t="shared" ref="J271:J278" si="23">G271*I271</f>
        <v>9859.9827999999998</v>
      </c>
      <c r="L271" s="67"/>
    </row>
    <row r="272" spans="1:257" s="66" customFormat="1" outlineLevel="1" x14ac:dyDescent="0.2">
      <c r="A272" s="59"/>
      <c r="B272" s="110" t="s">
        <v>535</v>
      </c>
      <c r="C272" s="110" t="s">
        <v>536</v>
      </c>
      <c r="D272" s="110" t="s">
        <v>60</v>
      </c>
      <c r="E272" s="61" t="s">
        <v>537</v>
      </c>
      <c r="F272" s="59" t="s">
        <v>97</v>
      </c>
      <c r="G272" s="108">
        <v>24</v>
      </c>
      <c r="H272" s="64">
        <v>56.65</v>
      </c>
      <c r="I272" s="65">
        <f t="shared" si="22"/>
        <v>71.095749999999995</v>
      </c>
      <c r="J272" s="65">
        <f t="shared" si="23"/>
        <v>1706.2979999999998</v>
      </c>
      <c r="L272" s="67"/>
    </row>
    <row r="273" spans="1:257" outlineLevel="1" x14ac:dyDescent="0.2">
      <c r="A273" s="59"/>
      <c r="B273" s="110" t="s">
        <v>538</v>
      </c>
      <c r="C273" s="110" t="s">
        <v>539</v>
      </c>
      <c r="D273" s="110" t="s">
        <v>108</v>
      </c>
      <c r="E273" s="61" t="s">
        <v>540</v>
      </c>
      <c r="F273" s="59" t="s">
        <v>97</v>
      </c>
      <c r="G273" s="108">
        <v>24</v>
      </c>
      <c r="H273" s="128">
        <v>16.850000000000001</v>
      </c>
      <c r="I273" s="65">
        <f t="shared" si="22"/>
        <v>21.146750000000001</v>
      </c>
      <c r="J273" s="65">
        <f t="shared" si="23"/>
        <v>507.52200000000005</v>
      </c>
      <c r="K273"/>
      <c r="L273" s="67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</row>
    <row r="274" spans="1:257" outlineLevel="1" x14ac:dyDescent="0.2">
      <c r="A274" s="59"/>
      <c r="B274" s="110" t="s">
        <v>541</v>
      </c>
      <c r="C274" s="110">
        <v>470716</v>
      </c>
      <c r="D274" s="110" t="s">
        <v>60</v>
      </c>
      <c r="E274" s="61" t="s">
        <v>542</v>
      </c>
      <c r="F274" s="59" t="s">
        <v>12</v>
      </c>
      <c r="G274" s="108">
        <v>4</v>
      </c>
      <c r="H274" s="64">
        <v>65.27</v>
      </c>
      <c r="I274" s="65">
        <f t="shared" si="22"/>
        <v>81.913849999999982</v>
      </c>
      <c r="J274" s="65">
        <f t="shared" si="23"/>
        <v>327.65539999999993</v>
      </c>
      <c r="K274"/>
      <c r="L274" s="67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</row>
    <row r="275" spans="1:257" outlineLevel="1" x14ac:dyDescent="0.2">
      <c r="A275" s="59"/>
      <c r="B275" s="110" t="s">
        <v>543</v>
      </c>
      <c r="C275" s="110" t="s">
        <v>121</v>
      </c>
      <c r="D275" s="110" t="s">
        <v>122</v>
      </c>
      <c r="E275" s="61" t="s">
        <v>544</v>
      </c>
      <c r="F275" s="59" t="s">
        <v>12</v>
      </c>
      <c r="G275" s="108">
        <v>1</v>
      </c>
      <c r="H275" s="64">
        <v>139.9</v>
      </c>
      <c r="I275" s="65">
        <f t="shared" si="22"/>
        <v>175.5745</v>
      </c>
      <c r="J275" s="65">
        <f t="shared" si="23"/>
        <v>175.5745</v>
      </c>
      <c r="K275"/>
      <c r="L275" s="67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</row>
    <row r="276" spans="1:257" outlineLevel="1" x14ac:dyDescent="0.2">
      <c r="A276" s="59"/>
      <c r="B276" s="110" t="s">
        <v>545</v>
      </c>
      <c r="C276" s="110" t="s">
        <v>121</v>
      </c>
      <c r="D276" s="110" t="s">
        <v>122</v>
      </c>
      <c r="E276" s="61" t="s">
        <v>546</v>
      </c>
      <c r="F276" s="59" t="s">
        <v>12</v>
      </c>
      <c r="G276" s="108">
        <v>2</v>
      </c>
      <c r="H276" s="64">
        <v>139.9</v>
      </c>
      <c r="I276" s="65">
        <f t="shared" si="22"/>
        <v>175.5745</v>
      </c>
      <c r="J276" s="65">
        <f t="shared" si="23"/>
        <v>351.149</v>
      </c>
      <c r="K276"/>
      <c r="L276" s="67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</row>
    <row r="277" spans="1:257" outlineLevel="1" x14ac:dyDescent="0.2">
      <c r="A277" s="59"/>
      <c r="B277" s="110" t="s">
        <v>547</v>
      </c>
      <c r="C277" s="110" t="s">
        <v>121</v>
      </c>
      <c r="D277" s="110" t="s">
        <v>122</v>
      </c>
      <c r="E277" s="61" t="s">
        <v>548</v>
      </c>
      <c r="F277" s="59" t="s">
        <v>12</v>
      </c>
      <c r="G277" s="108">
        <v>2</v>
      </c>
      <c r="H277" s="64">
        <v>140</v>
      </c>
      <c r="I277" s="65">
        <f t="shared" si="22"/>
        <v>175.7</v>
      </c>
      <c r="J277" s="65">
        <f t="shared" si="23"/>
        <v>351.4</v>
      </c>
      <c r="K277"/>
      <c r="L277" s="6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</row>
    <row r="278" spans="1:257" outlineLevel="1" x14ac:dyDescent="0.2">
      <c r="A278" s="59"/>
      <c r="B278" s="110" t="s">
        <v>549</v>
      </c>
      <c r="C278" s="110">
        <v>85120</v>
      </c>
      <c r="D278" s="110" t="s">
        <v>25</v>
      </c>
      <c r="E278" s="61" t="s">
        <v>550</v>
      </c>
      <c r="F278" s="59" t="s">
        <v>12</v>
      </c>
      <c r="G278" s="108">
        <v>1</v>
      </c>
      <c r="H278" s="64">
        <v>99.13</v>
      </c>
      <c r="I278" s="65">
        <f t="shared" si="22"/>
        <v>124.40814999999998</v>
      </c>
      <c r="J278" s="65">
        <f t="shared" si="23"/>
        <v>124.40814999999998</v>
      </c>
      <c r="K278"/>
      <c r="L278" s="67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</row>
    <row r="279" spans="1:257" ht="12.75" customHeight="1" outlineLevel="1" x14ac:dyDescent="0.2">
      <c r="A279" s="38"/>
      <c r="B279" s="2" t="s">
        <v>551</v>
      </c>
      <c r="C279" s="2"/>
      <c r="D279" s="2"/>
      <c r="E279" s="2"/>
      <c r="F279" s="69"/>
      <c r="G279" s="70"/>
      <c r="H279" s="71"/>
      <c r="I279" s="72"/>
      <c r="J279" s="72">
        <f>SUM(J271:J278)</f>
        <v>13403.98985</v>
      </c>
      <c r="K279"/>
      <c r="L279" s="4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</row>
    <row r="280" spans="1:257" x14ac:dyDescent="0.2">
      <c r="A280" s="38"/>
      <c r="B280" s="110"/>
      <c r="C280" s="110"/>
      <c r="D280" s="110"/>
      <c r="E280" s="61"/>
      <c r="F280" s="110"/>
      <c r="G280" s="129"/>
      <c r="H280" s="129"/>
      <c r="I280" s="130"/>
      <c r="J280" s="129"/>
      <c r="K280"/>
      <c r="L280" s="49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</row>
    <row r="281" spans="1:257" ht="15" x14ac:dyDescent="0.25">
      <c r="A281" s="38"/>
      <c r="B281" s="44">
        <v>21</v>
      </c>
      <c r="C281" s="44"/>
      <c r="D281" s="44"/>
      <c r="E281" s="45" t="s">
        <v>552</v>
      </c>
      <c r="F281" s="45"/>
      <c r="G281" s="46"/>
      <c r="H281" s="47"/>
      <c r="I281" s="48"/>
      <c r="J281" s="48"/>
      <c r="K281"/>
      <c r="L281" s="49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</row>
    <row r="282" spans="1:257" s="66" customFormat="1" outlineLevel="1" x14ac:dyDescent="0.2">
      <c r="A282" s="59"/>
      <c r="B282" s="110" t="s">
        <v>553</v>
      </c>
      <c r="C282" s="131" t="s">
        <v>554</v>
      </c>
      <c r="D282" s="131" t="s">
        <v>25</v>
      </c>
      <c r="E282" s="103" t="s">
        <v>555</v>
      </c>
      <c r="F282" s="132" t="s">
        <v>12</v>
      </c>
      <c r="G282" s="133">
        <v>4</v>
      </c>
      <c r="H282" s="106">
        <v>113.59</v>
      </c>
      <c r="I282" s="65">
        <f t="shared" ref="I282:I289" si="24">H282*$J$8</f>
        <v>142.55544999999998</v>
      </c>
      <c r="J282" s="65">
        <f t="shared" ref="J282:J289" si="25">G282*I282</f>
        <v>570.22179999999992</v>
      </c>
      <c r="L282" s="67"/>
    </row>
    <row r="283" spans="1:257" outlineLevel="1" x14ac:dyDescent="0.2">
      <c r="A283" s="59"/>
      <c r="B283" s="110" t="s">
        <v>556</v>
      </c>
      <c r="C283" s="110">
        <v>72554</v>
      </c>
      <c r="D283" s="110" t="s">
        <v>25</v>
      </c>
      <c r="E283" s="61" t="s">
        <v>557</v>
      </c>
      <c r="F283" s="59" t="s">
        <v>12</v>
      </c>
      <c r="G283" s="108">
        <v>1</v>
      </c>
      <c r="H283" s="64">
        <v>347.93</v>
      </c>
      <c r="I283" s="65">
        <f t="shared" si="24"/>
        <v>436.65214999999995</v>
      </c>
      <c r="J283" s="65">
        <f t="shared" si="25"/>
        <v>436.65214999999995</v>
      </c>
      <c r="K283"/>
      <c r="L283" s="67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</row>
    <row r="284" spans="1:257" outlineLevel="1" x14ac:dyDescent="0.2">
      <c r="A284" s="59"/>
      <c r="B284" s="110" t="s">
        <v>558</v>
      </c>
      <c r="C284" s="134" t="s">
        <v>559</v>
      </c>
      <c r="D284" s="134" t="s">
        <v>60</v>
      </c>
      <c r="E284" s="61" t="s">
        <v>560</v>
      </c>
      <c r="F284" s="59" t="s">
        <v>12</v>
      </c>
      <c r="G284" s="108">
        <v>9</v>
      </c>
      <c r="H284" s="64">
        <v>116.63</v>
      </c>
      <c r="I284" s="65">
        <f t="shared" si="24"/>
        <v>146.37064999999998</v>
      </c>
      <c r="J284" s="65">
        <f t="shared" si="25"/>
        <v>1317.3358499999999</v>
      </c>
      <c r="K284"/>
      <c r="L284" s="67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</row>
    <row r="285" spans="1:257" outlineLevel="1" x14ac:dyDescent="0.2">
      <c r="A285" s="59"/>
      <c r="B285" s="110" t="s">
        <v>561</v>
      </c>
      <c r="C285" s="134" t="s">
        <v>121</v>
      </c>
      <c r="D285" s="134" t="s">
        <v>122</v>
      </c>
      <c r="E285" s="61" t="s">
        <v>562</v>
      </c>
      <c r="F285" s="59" t="s">
        <v>12</v>
      </c>
      <c r="G285" s="108">
        <v>3</v>
      </c>
      <c r="H285" s="64">
        <v>27.9</v>
      </c>
      <c r="I285" s="65">
        <f t="shared" si="24"/>
        <v>35.014499999999998</v>
      </c>
      <c r="J285" s="65">
        <f t="shared" si="25"/>
        <v>105.04349999999999</v>
      </c>
      <c r="K285"/>
      <c r="L285" s="67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</row>
    <row r="286" spans="1:257" outlineLevel="1" x14ac:dyDescent="0.2">
      <c r="A286" s="59"/>
      <c r="B286" s="110" t="s">
        <v>563</v>
      </c>
      <c r="C286" s="134" t="s">
        <v>564</v>
      </c>
      <c r="D286" s="134" t="s">
        <v>60</v>
      </c>
      <c r="E286" s="61" t="s">
        <v>565</v>
      </c>
      <c r="F286" s="59" t="s">
        <v>12</v>
      </c>
      <c r="G286" s="108">
        <v>2</v>
      </c>
      <c r="H286" s="64">
        <v>14.07</v>
      </c>
      <c r="I286" s="65">
        <f t="shared" si="24"/>
        <v>17.65785</v>
      </c>
      <c r="J286" s="65">
        <f t="shared" si="25"/>
        <v>35.3157</v>
      </c>
      <c r="K286"/>
      <c r="L286" s="67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</row>
    <row r="287" spans="1:257" outlineLevel="1" x14ac:dyDescent="0.2">
      <c r="A287" s="59"/>
      <c r="B287" s="110" t="s">
        <v>566</v>
      </c>
      <c r="C287" s="134" t="s">
        <v>564</v>
      </c>
      <c r="D287" s="134" t="s">
        <v>60</v>
      </c>
      <c r="E287" s="61" t="s">
        <v>567</v>
      </c>
      <c r="F287" s="59" t="s">
        <v>12</v>
      </c>
      <c r="G287" s="108">
        <v>3</v>
      </c>
      <c r="H287" s="64">
        <v>14.07</v>
      </c>
      <c r="I287" s="65">
        <f t="shared" si="24"/>
        <v>17.65785</v>
      </c>
      <c r="J287" s="65">
        <f t="shared" si="25"/>
        <v>52.973550000000003</v>
      </c>
      <c r="K287"/>
      <c r="L287" s="6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</row>
    <row r="288" spans="1:257" outlineLevel="1" x14ac:dyDescent="0.2">
      <c r="A288" s="59"/>
      <c r="B288" s="110" t="s">
        <v>568</v>
      </c>
      <c r="C288" s="134" t="s">
        <v>564</v>
      </c>
      <c r="D288" s="134" t="s">
        <v>60</v>
      </c>
      <c r="E288" s="61" t="s">
        <v>569</v>
      </c>
      <c r="F288" s="59" t="s">
        <v>12</v>
      </c>
      <c r="G288" s="108">
        <v>1</v>
      </c>
      <c r="H288" s="64">
        <v>14.07</v>
      </c>
      <c r="I288" s="65">
        <f t="shared" si="24"/>
        <v>17.65785</v>
      </c>
      <c r="J288" s="65">
        <f t="shared" si="25"/>
        <v>17.65785</v>
      </c>
      <c r="K288"/>
      <c r="L288" s="67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</row>
    <row r="289" spans="1:257" outlineLevel="1" x14ac:dyDescent="0.2">
      <c r="A289" s="59"/>
      <c r="B289" s="110" t="s">
        <v>570</v>
      </c>
      <c r="C289" s="134"/>
      <c r="D289" s="134" t="s">
        <v>60</v>
      </c>
      <c r="E289" s="61" t="s">
        <v>571</v>
      </c>
      <c r="F289" s="59" t="s">
        <v>12</v>
      </c>
      <c r="G289" s="108">
        <v>5</v>
      </c>
      <c r="H289" s="64">
        <v>14.07</v>
      </c>
      <c r="I289" s="65">
        <f t="shared" si="24"/>
        <v>17.65785</v>
      </c>
      <c r="J289" s="65">
        <f t="shared" si="25"/>
        <v>88.289249999999996</v>
      </c>
      <c r="K289"/>
      <c r="L289" s="67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</row>
    <row r="290" spans="1:257" ht="12" customHeight="1" x14ac:dyDescent="0.2">
      <c r="A290" s="38"/>
      <c r="B290" s="2" t="s">
        <v>572</v>
      </c>
      <c r="C290" s="2"/>
      <c r="D290" s="2"/>
      <c r="E290" s="2"/>
      <c r="F290" s="51"/>
      <c r="G290" s="70"/>
      <c r="H290" s="42"/>
      <c r="I290" s="118"/>
      <c r="J290" s="72">
        <f>SUM(J282:J289)</f>
        <v>2623.4896499999995</v>
      </c>
      <c r="K290"/>
      <c r="L290" s="49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</row>
    <row r="291" spans="1:257" ht="12" customHeight="1" x14ac:dyDescent="0.25">
      <c r="A291" s="38"/>
      <c r="B291" s="52"/>
      <c r="C291" s="134"/>
      <c r="D291" s="39"/>
      <c r="E291" s="69"/>
      <c r="F291" s="51"/>
      <c r="G291" s="70"/>
      <c r="H291" s="117"/>
      <c r="I291" s="118"/>
      <c r="J291" s="72"/>
      <c r="K291"/>
      <c r="L291" s="49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</row>
    <row r="292" spans="1:257" ht="15" x14ac:dyDescent="0.25">
      <c r="A292" s="38"/>
      <c r="B292" s="44">
        <v>22</v>
      </c>
      <c r="C292" s="134"/>
      <c r="D292" s="44"/>
      <c r="E292" s="45" t="s">
        <v>573</v>
      </c>
      <c r="F292" s="45"/>
      <c r="G292" s="46"/>
      <c r="H292" s="47"/>
      <c r="I292" s="48"/>
      <c r="J292" s="48"/>
      <c r="K292"/>
      <c r="L292" s="49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</row>
    <row r="293" spans="1:257" ht="15" outlineLevel="1" x14ac:dyDescent="0.25">
      <c r="A293" s="38"/>
      <c r="B293" s="52" t="s">
        <v>574</v>
      </c>
      <c r="C293" s="134"/>
      <c r="D293" s="57"/>
      <c r="E293" s="53" t="s">
        <v>575</v>
      </c>
      <c r="F293" s="54"/>
      <c r="G293" s="55"/>
      <c r="H293" s="42"/>
      <c r="I293" s="43"/>
      <c r="J293" s="43"/>
      <c r="K293"/>
      <c r="L293" s="49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</row>
    <row r="294" spans="1:257" ht="15" outlineLevel="1" x14ac:dyDescent="0.25">
      <c r="A294" s="38"/>
      <c r="B294" s="52"/>
      <c r="C294" s="134" t="s">
        <v>576</v>
      </c>
      <c r="D294" s="57" t="s">
        <v>60</v>
      </c>
      <c r="E294" s="135" t="s">
        <v>577</v>
      </c>
      <c r="F294" s="136" t="s">
        <v>578</v>
      </c>
      <c r="G294" s="137">
        <v>15</v>
      </c>
      <c r="H294" s="137">
        <v>0.76</v>
      </c>
      <c r="I294" s="43">
        <f>H294*$J$8</f>
        <v>0.95379999999999998</v>
      </c>
      <c r="J294" s="138">
        <f>ROUND(G294*I294,2)</f>
        <v>14.31</v>
      </c>
      <c r="K294" s="138" t="s">
        <v>579</v>
      </c>
      <c r="L294" s="49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</row>
    <row r="295" spans="1:257" ht="15" outlineLevel="1" x14ac:dyDescent="0.25">
      <c r="A295" s="38"/>
      <c r="B295" s="52" t="s">
        <v>580</v>
      </c>
      <c r="C295" s="134"/>
      <c r="D295" s="57"/>
      <c r="E295" s="139" t="s">
        <v>581</v>
      </c>
      <c r="F295" s="136"/>
      <c r="G295" s="137"/>
      <c r="H295" s="137"/>
      <c r="I295" s="43"/>
      <c r="J295" s="138"/>
      <c r="K295" s="138"/>
      <c r="L295" s="49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</row>
    <row r="296" spans="1:257" ht="28.5" outlineLevel="1" x14ac:dyDescent="0.25">
      <c r="A296" s="38"/>
      <c r="B296" s="52"/>
      <c r="C296" s="134" t="s">
        <v>582</v>
      </c>
      <c r="D296" s="57" t="s">
        <v>60</v>
      </c>
      <c r="E296" s="135" t="s">
        <v>583</v>
      </c>
      <c r="F296" s="136" t="s">
        <v>578</v>
      </c>
      <c r="G296" s="137">
        <v>14</v>
      </c>
      <c r="H296" s="137">
        <v>47.24</v>
      </c>
      <c r="I296" s="43">
        <f t="shared" ref="I296:I303" si="26">H296*$J$8</f>
        <v>59.286200000000001</v>
      </c>
      <c r="J296" s="138">
        <f>ROUND(G296*I296,2)</f>
        <v>830.01</v>
      </c>
      <c r="K296" s="138" t="s">
        <v>584</v>
      </c>
      <c r="L296" s="49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</row>
    <row r="297" spans="1:257" ht="15" outlineLevel="1" x14ac:dyDescent="0.25">
      <c r="A297" s="38"/>
      <c r="B297" s="52"/>
      <c r="C297" s="134" t="s">
        <v>585</v>
      </c>
      <c r="D297" s="57" t="s">
        <v>25</v>
      </c>
      <c r="E297" s="135" t="s">
        <v>586</v>
      </c>
      <c r="F297" s="136" t="s">
        <v>113</v>
      </c>
      <c r="G297" s="137">
        <v>0.94</v>
      </c>
      <c r="H297" s="137">
        <v>101.12</v>
      </c>
      <c r="I297" s="43">
        <f t="shared" si="26"/>
        <v>126.90559999999999</v>
      </c>
      <c r="J297" s="138">
        <f>ROUND(G297*I297,2)</f>
        <v>119.29</v>
      </c>
      <c r="K297" s="138" t="s">
        <v>587</v>
      </c>
      <c r="L297" s="49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</row>
    <row r="298" spans="1:257" ht="28.5" outlineLevel="1" x14ac:dyDescent="0.25">
      <c r="A298" s="38"/>
      <c r="B298" s="52"/>
      <c r="C298" s="134" t="s">
        <v>588</v>
      </c>
      <c r="D298" s="57" t="s">
        <v>60</v>
      </c>
      <c r="E298" s="135" t="s">
        <v>589</v>
      </c>
      <c r="F298" s="136" t="s">
        <v>113</v>
      </c>
      <c r="G298" s="137">
        <v>0.94</v>
      </c>
      <c r="H298" s="137">
        <v>271.64</v>
      </c>
      <c r="I298" s="43">
        <f t="shared" si="26"/>
        <v>340.90819999999997</v>
      </c>
      <c r="J298" s="138">
        <f>ROUND(G298*I298,2)</f>
        <v>320.45</v>
      </c>
      <c r="K298" s="138" t="s">
        <v>590</v>
      </c>
      <c r="L298" s="49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</row>
    <row r="299" spans="1:257" ht="28.5" outlineLevel="1" x14ac:dyDescent="0.25">
      <c r="A299" s="38"/>
      <c r="B299" s="52"/>
      <c r="C299" s="134" t="s">
        <v>591</v>
      </c>
      <c r="D299" s="57" t="s">
        <v>60</v>
      </c>
      <c r="E299" s="135" t="s">
        <v>592</v>
      </c>
      <c r="F299" s="136" t="s">
        <v>113</v>
      </c>
      <c r="G299" s="137">
        <v>0.94</v>
      </c>
      <c r="H299" s="137">
        <v>106.8</v>
      </c>
      <c r="I299" s="43">
        <f t="shared" si="26"/>
        <v>134.03399999999999</v>
      </c>
      <c r="J299" s="138">
        <f>ROUND(G299*I299,2)</f>
        <v>125.99</v>
      </c>
      <c r="K299" s="138" t="s">
        <v>593</v>
      </c>
      <c r="L299" s="4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</row>
    <row r="300" spans="1:257" ht="15" outlineLevel="1" x14ac:dyDescent="0.25">
      <c r="A300" s="38"/>
      <c r="B300" s="52"/>
      <c r="C300" s="134" t="s">
        <v>594</v>
      </c>
      <c r="D300" s="57" t="s">
        <v>25</v>
      </c>
      <c r="E300" s="135" t="s">
        <v>595</v>
      </c>
      <c r="F300" s="136" t="s">
        <v>596</v>
      </c>
      <c r="G300" s="137">
        <v>47</v>
      </c>
      <c r="H300" s="137">
        <v>6.5</v>
      </c>
      <c r="I300" s="43">
        <f t="shared" si="26"/>
        <v>8.1574999999999989</v>
      </c>
      <c r="J300" s="138">
        <f>ROUND(G300*I300,2)</f>
        <v>383.4</v>
      </c>
      <c r="K300" s="138" t="s">
        <v>597</v>
      </c>
      <c r="L300" s="49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</row>
    <row r="301" spans="1:257" ht="15" outlineLevel="1" x14ac:dyDescent="0.25">
      <c r="A301" s="38"/>
      <c r="B301" s="52" t="s">
        <v>598</v>
      </c>
      <c r="C301" s="134"/>
      <c r="D301" s="57"/>
      <c r="E301" s="139" t="s">
        <v>599</v>
      </c>
      <c r="F301" s="136"/>
      <c r="G301" s="137"/>
      <c r="H301" s="137"/>
      <c r="I301" s="43">
        <f t="shared" si="26"/>
        <v>0</v>
      </c>
      <c r="J301" s="138"/>
      <c r="K301" s="138"/>
      <c r="L301" s="49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</row>
    <row r="302" spans="1:257" ht="28.5" outlineLevel="1" x14ac:dyDescent="0.25">
      <c r="A302" s="38"/>
      <c r="B302" s="52"/>
      <c r="C302" s="134" t="s">
        <v>588</v>
      </c>
      <c r="D302" s="57" t="s">
        <v>60</v>
      </c>
      <c r="E302" s="135" t="s">
        <v>589</v>
      </c>
      <c r="F302" s="136" t="s">
        <v>113</v>
      </c>
      <c r="G302" s="137">
        <v>0.94</v>
      </c>
      <c r="H302" s="137">
        <v>271.64</v>
      </c>
      <c r="I302" s="43">
        <f t="shared" si="26"/>
        <v>340.90819999999997</v>
      </c>
      <c r="J302" s="138">
        <f>ROUND(G302*I302,2)</f>
        <v>320.45</v>
      </c>
      <c r="K302" s="138" t="s">
        <v>590</v>
      </c>
      <c r="L302" s="49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</row>
    <row r="303" spans="1:257" ht="15" outlineLevel="1" x14ac:dyDescent="0.25">
      <c r="A303" s="38"/>
      <c r="B303" s="52"/>
      <c r="C303" s="134" t="s">
        <v>594</v>
      </c>
      <c r="D303" s="57" t="s">
        <v>25</v>
      </c>
      <c r="E303" s="135" t="s">
        <v>600</v>
      </c>
      <c r="F303" s="136" t="s">
        <v>596</v>
      </c>
      <c r="G303" s="137">
        <v>28</v>
      </c>
      <c r="H303" s="137">
        <v>6.5</v>
      </c>
      <c r="I303" s="43">
        <f t="shared" si="26"/>
        <v>8.1574999999999989</v>
      </c>
      <c r="J303" s="138">
        <f>ROUND(G303*I303,2)</f>
        <v>228.41</v>
      </c>
      <c r="K303" s="138" t="s">
        <v>597</v>
      </c>
      <c r="L303" s="49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</row>
    <row r="304" spans="1:257" ht="15" outlineLevel="1" x14ac:dyDescent="0.25">
      <c r="A304" s="38"/>
      <c r="B304" s="52"/>
      <c r="C304" s="134"/>
      <c r="D304" s="57"/>
      <c r="E304" s="135"/>
      <c r="F304" s="136"/>
      <c r="G304" s="137"/>
      <c r="H304" s="137"/>
      <c r="I304" s="43"/>
      <c r="J304" s="138"/>
      <c r="K304" s="138"/>
      <c r="L304" s="49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</row>
    <row r="305" spans="1:257" ht="15" outlineLevel="1" x14ac:dyDescent="0.25">
      <c r="A305" s="38"/>
      <c r="B305" s="52" t="s">
        <v>601</v>
      </c>
      <c r="C305" s="134"/>
      <c r="D305" s="57"/>
      <c r="E305" s="139" t="s">
        <v>602</v>
      </c>
      <c r="F305" s="136"/>
      <c r="G305" s="137"/>
      <c r="H305" s="137"/>
      <c r="I305" s="43"/>
      <c r="J305" s="138"/>
      <c r="K305" s="138"/>
      <c r="L305" s="49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</row>
    <row r="306" spans="1:257" ht="28.5" outlineLevel="1" x14ac:dyDescent="0.25">
      <c r="A306" s="38"/>
      <c r="B306" s="52"/>
      <c r="C306" s="134" t="s">
        <v>603</v>
      </c>
      <c r="D306" s="57" t="s">
        <v>25</v>
      </c>
      <c r="E306" s="135" t="s">
        <v>604</v>
      </c>
      <c r="F306" s="136" t="s">
        <v>27</v>
      </c>
      <c r="G306" s="137">
        <v>24</v>
      </c>
      <c r="H306" s="137">
        <v>59.3</v>
      </c>
      <c r="I306" s="43">
        <f>H306*$J$8</f>
        <v>74.421499999999995</v>
      </c>
      <c r="J306" s="138">
        <f>ROUND(G306*I306,2)</f>
        <v>1786.12</v>
      </c>
      <c r="K306" s="138" t="s">
        <v>605</v>
      </c>
      <c r="L306" s="49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</row>
    <row r="307" spans="1:257" ht="15" outlineLevel="1" x14ac:dyDescent="0.25">
      <c r="A307" s="38"/>
      <c r="B307" s="52"/>
      <c r="C307" s="134" t="s">
        <v>576</v>
      </c>
      <c r="D307" s="57" t="s">
        <v>60</v>
      </c>
      <c r="E307" s="135" t="s">
        <v>577</v>
      </c>
      <c r="F307" s="136" t="s">
        <v>578</v>
      </c>
      <c r="G307" s="137">
        <v>15</v>
      </c>
      <c r="H307" s="137">
        <v>0.76</v>
      </c>
      <c r="I307" s="43">
        <f>H307*$J$8</f>
        <v>0.95379999999999998</v>
      </c>
      <c r="J307" s="138">
        <f>ROUND(G307*I307,2)</f>
        <v>14.31</v>
      </c>
      <c r="K307" s="138" t="s">
        <v>579</v>
      </c>
      <c r="L307" s="49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</row>
    <row r="308" spans="1:257" ht="15" outlineLevel="1" x14ac:dyDescent="0.25">
      <c r="A308" s="38"/>
      <c r="B308" s="52" t="s">
        <v>606</v>
      </c>
      <c r="C308" s="134"/>
      <c r="D308" s="57"/>
      <c r="E308" s="139" t="s">
        <v>607</v>
      </c>
      <c r="F308" s="136"/>
      <c r="G308" s="137"/>
      <c r="H308" s="137"/>
      <c r="I308" s="43"/>
      <c r="J308" s="138"/>
      <c r="K308" s="138"/>
      <c r="L308" s="49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</row>
    <row r="309" spans="1:257" ht="15" outlineLevel="1" x14ac:dyDescent="0.25">
      <c r="A309" s="38"/>
      <c r="B309" s="52"/>
      <c r="C309" s="134" t="s">
        <v>608</v>
      </c>
      <c r="D309" s="57" t="s">
        <v>108</v>
      </c>
      <c r="E309" s="135" t="s">
        <v>609</v>
      </c>
      <c r="F309" s="136" t="s">
        <v>578</v>
      </c>
      <c r="G309" s="137">
        <v>30</v>
      </c>
      <c r="H309" s="137">
        <v>26.04</v>
      </c>
      <c r="I309" s="43">
        <f>H309*$J$8</f>
        <v>32.680199999999999</v>
      </c>
      <c r="J309" s="138">
        <f>ROUND(G309*I309,2)</f>
        <v>980.41</v>
      </c>
      <c r="K309" s="138" t="s">
        <v>610</v>
      </c>
      <c r="L309" s="4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</row>
    <row r="310" spans="1:257" ht="15" outlineLevel="1" x14ac:dyDescent="0.25">
      <c r="A310" s="38"/>
      <c r="B310" s="52" t="s">
        <v>611</v>
      </c>
      <c r="C310" s="134"/>
      <c r="D310" s="57"/>
      <c r="E310" s="139" t="s">
        <v>612</v>
      </c>
      <c r="F310" s="136"/>
      <c r="G310" s="137"/>
      <c r="H310" s="137"/>
      <c r="I310" s="43"/>
      <c r="J310" s="138"/>
      <c r="K310" s="138"/>
      <c r="L310" s="49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</row>
    <row r="311" spans="1:257" ht="28.5" outlineLevel="1" x14ac:dyDescent="0.25">
      <c r="A311" s="38"/>
      <c r="B311" s="52"/>
      <c r="C311" s="134" t="s">
        <v>613</v>
      </c>
      <c r="D311" s="57" t="s">
        <v>60</v>
      </c>
      <c r="E311" s="135" t="s">
        <v>614</v>
      </c>
      <c r="F311" s="136" t="s">
        <v>27</v>
      </c>
      <c r="G311" s="137">
        <v>60</v>
      </c>
      <c r="H311" s="137">
        <v>5.3</v>
      </c>
      <c r="I311" s="43">
        <f>H311*$J$8</f>
        <v>6.6514999999999995</v>
      </c>
      <c r="J311" s="138">
        <f>ROUND(G311*I311,2)</f>
        <v>399.09</v>
      </c>
      <c r="K311" s="138" t="s">
        <v>615</v>
      </c>
      <c r="L311" s="49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</row>
    <row r="312" spans="1:257" ht="15" outlineLevel="1" x14ac:dyDescent="0.25">
      <c r="A312" s="38"/>
      <c r="B312" s="52" t="s">
        <v>616</v>
      </c>
      <c r="C312" s="134"/>
      <c r="D312" s="57"/>
      <c r="E312" s="139" t="s">
        <v>617</v>
      </c>
      <c r="F312" s="136"/>
      <c r="G312" s="137"/>
      <c r="H312" s="137"/>
      <c r="I312" s="43"/>
      <c r="J312" s="138"/>
      <c r="K312" s="138"/>
      <c r="L312" s="49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</row>
    <row r="313" spans="1:257" ht="15" outlineLevel="1" x14ac:dyDescent="0.25">
      <c r="A313" s="38"/>
      <c r="B313" s="52"/>
      <c r="C313" s="134" t="s">
        <v>618</v>
      </c>
      <c r="D313" s="57" t="s">
        <v>25</v>
      </c>
      <c r="E313" s="135" t="s">
        <v>619</v>
      </c>
      <c r="F313" s="136" t="s">
        <v>27</v>
      </c>
      <c r="G313" s="137">
        <v>60</v>
      </c>
      <c r="H313" s="137">
        <v>10.31</v>
      </c>
      <c r="I313" s="43">
        <f>H313*$J$8</f>
        <v>12.93905</v>
      </c>
      <c r="J313" s="138">
        <f>ROUND(G313*I313,2)</f>
        <v>776.34</v>
      </c>
      <c r="K313" s="138" t="s">
        <v>620</v>
      </c>
      <c r="L313" s="49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</row>
    <row r="314" spans="1:257" ht="15" outlineLevel="1" x14ac:dyDescent="0.25">
      <c r="A314" s="38"/>
      <c r="B314" s="52"/>
      <c r="C314" s="134"/>
      <c r="D314" s="57"/>
      <c r="E314" s="135"/>
      <c r="F314" s="136"/>
      <c r="G314" s="137"/>
      <c r="H314" s="137"/>
      <c r="I314" s="43"/>
      <c r="J314" s="138"/>
      <c r="K314" s="138"/>
      <c r="L314" s="49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</row>
    <row r="315" spans="1:257" ht="15" outlineLevel="1" x14ac:dyDescent="0.25">
      <c r="A315" s="38"/>
      <c r="B315" s="52" t="s">
        <v>621</v>
      </c>
      <c r="C315" s="134"/>
      <c r="D315" s="57"/>
      <c r="E315" s="139" t="s">
        <v>622</v>
      </c>
      <c r="F315" s="136"/>
      <c r="G315" s="137"/>
      <c r="H315" s="137"/>
      <c r="I315" s="43"/>
      <c r="J315" s="138"/>
      <c r="K315" s="138"/>
      <c r="L315" s="49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</row>
    <row r="316" spans="1:257" ht="15" outlineLevel="1" x14ac:dyDescent="0.25">
      <c r="A316" s="38"/>
      <c r="B316" s="52"/>
      <c r="C316" s="134"/>
      <c r="D316" s="57"/>
      <c r="E316" s="139" t="s">
        <v>623</v>
      </c>
      <c r="F316" s="136"/>
      <c r="G316" s="137"/>
      <c r="H316" s="137"/>
      <c r="I316" s="43"/>
      <c r="J316" s="138"/>
      <c r="K316" s="138"/>
      <c r="L316" s="49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</row>
    <row r="317" spans="1:257" ht="15" outlineLevel="1" x14ac:dyDescent="0.25">
      <c r="A317" s="38"/>
      <c r="B317" s="52"/>
      <c r="C317" s="134" t="s">
        <v>576</v>
      </c>
      <c r="D317" s="57" t="s">
        <v>60</v>
      </c>
      <c r="E317" s="135" t="s">
        <v>577</v>
      </c>
      <c r="F317" s="136" t="s">
        <v>578</v>
      </c>
      <c r="G317" s="137">
        <v>39</v>
      </c>
      <c r="H317" s="137">
        <v>0.76</v>
      </c>
      <c r="I317" s="43">
        <f>H317*$J$8</f>
        <v>0.95379999999999998</v>
      </c>
      <c r="J317" s="138">
        <f>ROUND(G317*I317,2)</f>
        <v>37.200000000000003</v>
      </c>
      <c r="K317" s="138"/>
      <c r="L317" s="49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</row>
    <row r="318" spans="1:257" ht="15" outlineLevel="1" x14ac:dyDescent="0.25">
      <c r="A318" s="38"/>
      <c r="B318" s="52" t="s">
        <v>624</v>
      </c>
      <c r="C318" s="134"/>
      <c r="D318" s="57"/>
      <c r="E318" s="139" t="s">
        <v>581</v>
      </c>
      <c r="F318" s="136"/>
      <c r="G318" s="137"/>
      <c r="H318" s="137"/>
      <c r="I318" s="43"/>
      <c r="J318" s="138"/>
      <c r="K318" s="138"/>
      <c r="L318" s="49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</row>
    <row r="319" spans="1:257" ht="15" outlineLevel="1" x14ac:dyDescent="0.25">
      <c r="A319" s="38"/>
      <c r="B319" s="52"/>
      <c r="C319" s="134" t="s">
        <v>582</v>
      </c>
      <c r="D319" s="57" t="s">
        <v>60</v>
      </c>
      <c r="E319" s="135" t="s">
        <v>583</v>
      </c>
      <c r="F319" s="136" t="s">
        <v>578</v>
      </c>
      <c r="G319" s="137">
        <v>17</v>
      </c>
      <c r="H319" s="137">
        <v>47.24</v>
      </c>
      <c r="I319" s="43">
        <f t="shared" ref="I319:I324" si="27">H319*$J$8</f>
        <v>59.286200000000001</v>
      </c>
      <c r="J319" s="138">
        <f t="shared" ref="J319:J324" si="28">ROUND(G319*I319,2)</f>
        <v>1007.87</v>
      </c>
      <c r="K319" s="138"/>
      <c r="L319" s="4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</row>
    <row r="320" spans="1:257" ht="15" outlineLevel="1" x14ac:dyDescent="0.25">
      <c r="A320" s="38"/>
      <c r="B320" s="52"/>
      <c r="C320" s="134" t="s">
        <v>585</v>
      </c>
      <c r="D320" s="57" t="s">
        <v>25</v>
      </c>
      <c r="E320" s="135" t="s">
        <v>625</v>
      </c>
      <c r="F320" s="136" t="s">
        <v>113</v>
      </c>
      <c r="G320" s="137">
        <v>2.4300000000000002</v>
      </c>
      <c r="H320" s="137">
        <v>101.12</v>
      </c>
      <c r="I320" s="43">
        <f t="shared" si="27"/>
        <v>126.90559999999999</v>
      </c>
      <c r="J320" s="138">
        <f t="shared" si="28"/>
        <v>308.38</v>
      </c>
      <c r="K320" s="138"/>
      <c r="L320" s="49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</row>
    <row r="321" spans="1:257" ht="15" outlineLevel="1" x14ac:dyDescent="0.25">
      <c r="A321" s="38"/>
      <c r="B321" s="52"/>
      <c r="C321" s="134" t="s">
        <v>626</v>
      </c>
      <c r="D321" s="57" t="s">
        <v>60</v>
      </c>
      <c r="E321" s="135" t="s">
        <v>627</v>
      </c>
      <c r="F321" s="136" t="s">
        <v>113</v>
      </c>
      <c r="G321" s="137">
        <v>2.4300000000000002</v>
      </c>
      <c r="H321" s="137">
        <v>271.64</v>
      </c>
      <c r="I321" s="43">
        <f t="shared" si="27"/>
        <v>340.90819999999997</v>
      </c>
      <c r="J321" s="138">
        <f t="shared" si="28"/>
        <v>828.41</v>
      </c>
      <c r="K321" s="138"/>
      <c r="L321" s="49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</row>
    <row r="322" spans="1:257" ht="15" outlineLevel="1" x14ac:dyDescent="0.25">
      <c r="A322" s="38"/>
      <c r="B322" s="52"/>
      <c r="C322" s="134" t="s">
        <v>591</v>
      </c>
      <c r="D322" s="57" t="s">
        <v>60</v>
      </c>
      <c r="E322" s="135" t="s">
        <v>592</v>
      </c>
      <c r="F322" s="136" t="s">
        <v>113</v>
      </c>
      <c r="G322" s="137">
        <v>2.4300000000000002</v>
      </c>
      <c r="H322" s="137">
        <v>106.8</v>
      </c>
      <c r="I322" s="43">
        <f t="shared" si="27"/>
        <v>134.03399999999999</v>
      </c>
      <c r="J322" s="138">
        <f t="shared" si="28"/>
        <v>325.7</v>
      </c>
      <c r="K322" s="138"/>
      <c r="L322" s="49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</row>
    <row r="323" spans="1:257" ht="15" outlineLevel="1" x14ac:dyDescent="0.25">
      <c r="A323" s="38"/>
      <c r="B323" s="52"/>
      <c r="C323" s="134" t="s">
        <v>594</v>
      </c>
      <c r="D323" s="57" t="s">
        <v>25</v>
      </c>
      <c r="E323" s="135" t="s">
        <v>595</v>
      </c>
      <c r="F323" s="136" t="s">
        <v>596</v>
      </c>
      <c r="G323" s="137">
        <v>122</v>
      </c>
      <c r="H323" s="137">
        <v>6.5</v>
      </c>
      <c r="I323" s="43">
        <f t="shared" si="27"/>
        <v>8.1574999999999989</v>
      </c>
      <c r="J323" s="138">
        <f t="shared" si="28"/>
        <v>995.22</v>
      </c>
      <c r="K323" s="138"/>
      <c r="L323" s="49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</row>
    <row r="324" spans="1:257" ht="15" outlineLevel="1" x14ac:dyDescent="0.25">
      <c r="A324" s="38"/>
      <c r="B324" s="52"/>
      <c r="C324" s="134" t="s">
        <v>628</v>
      </c>
      <c r="D324" s="57" t="s">
        <v>25</v>
      </c>
      <c r="E324" s="135" t="s">
        <v>629</v>
      </c>
      <c r="F324" s="136" t="s">
        <v>27</v>
      </c>
      <c r="G324" s="137">
        <v>9.75</v>
      </c>
      <c r="H324" s="137">
        <v>11.93</v>
      </c>
      <c r="I324" s="43">
        <f t="shared" si="27"/>
        <v>14.972149999999999</v>
      </c>
      <c r="J324" s="138">
        <f t="shared" si="28"/>
        <v>145.97999999999999</v>
      </c>
      <c r="K324" s="138"/>
      <c r="L324" s="49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</row>
    <row r="325" spans="1:257" ht="15" outlineLevel="1" x14ac:dyDescent="0.25">
      <c r="A325" s="38"/>
      <c r="B325" s="52"/>
      <c r="C325" s="134"/>
      <c r="D325" s="57"/>
      <c r="E325" s="135"/>
      <c r="F325" s="136"/>
      <c r="G325" s="137"/>
      <c r="H325" s="137"/>
      <c r="I325" s="43"/>
      <c r="J325" s="138"/>
      <c r="K325" s="138"/>
      <c r="L325" s="49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</row>
    <row r="326" spans="1:257" ht="15" outlineLevel="1" x14ac:dyDescent="0.25">
      <c r="A326" s="38"/>
      <c r="B326" s="52" t="s">
        <v>630</v>
      </c>
      <c r="C326" s="134"/>
      <c r="D326" s="57"/>
      <c r="E326" s="139" t="s">
        <v>631</v>
      </c>
      <c r="F326" s="136"/>
      <c r="G326" s="137"/>
      <c r="H326" s="137"/>
      <c r="I326" s="43"/>
      <c r="J326" s="138"/>
      <c r="K326" s="138"/>
      <c r="L326" s="49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</row>
    <row r="327" spans="1:257" ht="15" outlineLevel="1" x14ac:dyDescent="0.25">
      <c r="A327" s="38"/>
      <c r="B327" s="52"/>
      <c r="C327" s="134" t="s">
        <v>608</v>
      </c>
      <c r="D327" s="57" t="s">
        <v>108</v>
      </c>
      <c r="E327" s="135" t="s">
        <v>609</v>
      </c>
      <c r="F327" s="136" t="s">
        <v>578</v>
      </c>
      <c r="G327" s="137">
        <v>20</v>
      </c>
      <c r="H327" s="137">
        <v>26.04</v>
      </c>
      <c r="I327" s="43">
        <f>H327*$J$8</f>
        <v>32.680199999999999</v>
      </c>
      <c r="J327" s="138">
        <f>ROUND(G327*I327,2)</f>
        <v>653.6</v>
      </c>
      <c r="K327" s="138"/>
      <c r="L327" s="49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</row>
    <row r="328" spans="1:257" ht="15" outlineLevel="1" x14ac:dyDescent="0.25">
      <c r="A328" s="38"/>
      <c r="B328" s="52"/>
      <c r="C328" s="134" t="s">
        <v>632</v>
      </c>
      <c r="D328" s="57" t="s">
        <v>25</v>
      </c>
      <c r="E328" s="135" t="s">
        <v>633</v>
      </c>
      <c r="F328" s="136" t="s">
        <v>596</v>
      </c>
      <c r="G328" s="137">
        <v>62.5</v>
      </c>
      <c r="H328" s="137">
        <v>6.42</v>
      </c>
      <c r="I328" s="43">
        <f>H328*$J$8</f>
        <v>8.0570999999999984</v>
      </c>
      <c r="J328" s="138">
        <f>ROUND(G328*I328,2)</f>
        <v>503.57</v>
      </c>
      <c r="K328" s="138"/>
      <c r="L328" s="49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</row>
    <row r="329" spans="1:257" ht="15" outlineLevel="1" x14ac:dyDescent="0.25">
      <c r="A329" s="38"/>
      <c r="B329" s="52"/>
      <c r="C329" s="134" t="s">
        <v>634</v>
      </c>
      <c r="D329" s="57" t="s">
        <v>25</v>
      </c>
      <c r="E329" s="135" t="s">
        <v>635</v>
      </c>
      <c r="F329" s="136" t="s">
        <v>113</v>
      </c>
      <c r="G329" s="137">
        <v>0.8</v>
      </c>
      <c r="H329" s="137">
        <v>317.91000000000003</v>
      </c>
      <c r="I329" s="43">
        <f>H329*$J$8</f>
        <v>398.97705000000002</v>
      </c>
      <c r="J329" s="138">
        <f>ROUND(G329*I329,2)</f>
        <v>319.18</v>
      </c>
      <c r="K329" s="138"/>
      <c r="L329" s="4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</row>
    <row r="330" spans="1:257" ht="15" outlineLevel="1" x14ac:dyDescent="0.25">
      <c r="A330" s="38"/>
      <c r="B330" s="52"/>
      <c r="C330" s="134" t="s">
        <v>613</v>
      </c>
      <c r="D330" s="57" t="s">
        <v>60</v>
      </c>
      <c r="E330" s="135" t="s">
        <v>614</v>
      </c>
      <c r="F330" s="136" t="s">
        <v>27</v>
      </c>
      <c r="G330" s="137">
        <v>1.6</v>
      </c>
      <c r="H330" s="137">
        <v>5.3</v>
      </c>
      <c r="I330" s="43">
        <f>H330*$J$8</f>
        <v>6.6514999999999995</v>
      </c>
      <c r="J330" s="138">
        <f>ROUND(G330*I330,2)</f>
        <v>10.64</v>
      </c>
      <c r="K330" s="138"/>
      <c r="L330" s="49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</row>
    <row r="331" spans="1:257" ht="15" outlineLevel="1" x14ac:dyDescent="0.25">
      <c r="A331" s="38"/>
      <c r="B331" s="52" t="s">
        <v>636</v>
      </c>
      <c r="C331" s="134"/>
      <c r="D331" s="57"/>
      <c r="E331" s="139" t="s">
        <v>602</v>
      </c>
      <c r="F331" s="136"/>
      <c r="G331" s="137"/>
      <c r="H331" s="137"/>
      <c r="I331" s="43"/>
      <c r="J331" s="138"/>
      <c r="K331" s="138"/>
      <c r="L331" s="49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</row>
    <row r="332" spans="1:257" ht="15" outlineLevel="1" x14ac:dyDescent="0.25">
      <c r="A332" s="38"/>
      <c r="B332" s="52" t="s">
        <v>637</v>
      </c>
      <c r="C332" s="134"/>
      <c r="D332" s="57"/>
      <c r="E332" s="139" t="s">
        <v>638</v>
      </c>
      <c r="F332" s="136"/>
      <c r="G332" s="137"/>
      <c r="H332" s="137"/>
      <c r="I332" s="43"/>
      <c r="J332" s="138"/>
      <c r="K332" s="138"/>
      <c r="L332" s="49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</row>
    <row r="333" spans="1:257" ht="15" outlineLevel="1" x14ac:dyDescent="0.25">
      <c r="A333" s="38"/>
      <c r="B333" s="52"/>
      <c r="C333" s="134" t="s">
        <v>608</v>
      </c>
      <c r="D333" s="57" t="s">
        <v>108</v>
      </c>
      <c r="E333" s="135" t="s">
        <v>609</v>
      </c>
      <c r="F333" s="136" t="s">
        <v>578</v>
      </c>
      <c r="G333" s="137">
        <v>78</v>
      </c>
      <c r="H333" s="137">
        <v>26.04</v>
      </c>
      <c r="I333" s="43">
        <f t="shared" ref="I333:I339" si="29">H333*$J$8</f>
        <v>32.680199999999999</v>
      </c>
      <c r="J333" s="138">
        <f>ROUND(G333*I333,2)</f>
        <v>2549.06</v>
      </c>
      <c r="K333" s="138"/>
      <c r="L333" s="49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</row>
    <row r="334" spans="1:257" ht="15" outlineLevel="1" x14ac:dyDescent="0.25">
      <c r="A334" s="38"/>
      <c r="B334" s="52" t="s">
        <v>639</v>
      </c>
      <c r="C334" s="134"/>
      <c r="D334" s="57"/>
      <c r="E334" s="139" t="s">
        <v>612</v>
      </c>
      <c r="F334" s="136"/>
      <c r="G334" s="137"/>
      <c r="H334" s="137"/>
      <c r="I334" s="43">
        <f t="shared" si="29"/>
        <v>0</v>
      </c>
      <c r="J334" s="138"/>
      <c r="K334" s="138"/>
      <c r="L334" s="49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</row>
    <row r="335" spans="1:257" ht="15" outlineLevel="1" x14ac:dyDescent="0.25">
      <c r="A335" s="38"/>
      <c r="B335" s="52"/>
      <c r="C335" s="134" t="s">
        <v>613</v>
      </c>
      <c r="D335" s="57" t="s">
        <v>60</v>
      </c>
      <c r="E335" s="135" t="s">
        <v>614</v>
      </c>
      <c r="F335" s="136" t="s">
        <v>27</v>
      </c>
      <c r="G335" s="137">
        <v>78</v>
      </c>
      <c r="H335" s="137">
        <v>5.3</v>
      </c>
      <c r="I335" s="43">
        <f t="shared" si="29"/>
        <v>6.6514999999999995</v>
      </c>
      <c r="J335" s="138">
        <f>ROUND(G335*I335,2)</f>
        <v>518.82000000000005</v>
      </c>
      <c r="K335" s="138"/>
      <c r="L335" s="49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</row>
    <row r="336" spans="1:257" ht="15" outlineLevel="1" x14ac:dyDescent="0.25">
      <c r="A336" s="38"/>
      <c r="B336" s="52" t="s">
        <v>640</v>
      </c>
      <c r="C336" s="134"/>
      <c r="D336" s="57"/>
      <c r="E336" s="139" t="s">
        <v>617</v>
      </c>
      <c r="F336" s="136"/>
      <c r="G336" s="137"/>
      <c r="H336" s="137"/>
      <c r="I336" s="43">
        <f t="shared" si="29"/>
        <v>0</v>
      </c>
      <c r="J336" s="138"/>
      <c r="K336" s="138"/>
      <c r="L336" s="49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</row>
    <row r="337" spans="1:257" ht="15" outlineLevel="1" x14ac:dyDescent="0.25">
      <c r="A337" s="38"/>
      <c r="B337" s="52"/>
      <c r="C337" s="134" t="s">
        <v>618</v>
      </c>
      <c r="D337" s="57" t="s">
        <v>25</v>
      </c>
      <c r="E337" s="135" t="s">
        <v>619</v>
      </c>
      <c r="F337" s="136" t="s">
        <v>27</v>
      </c>
      <c r="G337" s="137">
        <v>78</v>
      </c>
      <c r="H337" s="137">
        <v>10.31</v>
      </c>
      <c r="I337" s="43">
        <f t="shared" si="29"/>
        <v>12.93905</v>
      </c>
      <c r="J337" s="138">
        <f>ROUND(G337*I337,2)</f>
        <v>1009.25</v>
      </c>
      <c r="K337" s="138"/>
      <c r="L337" s="49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</row>
    <row r="338" spans="1:257" ht="15" outlineLevel="1" x14ac:dyDescent="0.25">
      <c r="A338" s="38"/>
      <c r="B338" s="52"/>
      <c r="C338" s="134" t="s">
        <v>641</v>
      </c>
      <c r="D338" s="57" t="s">
        <v>25</v>
      </c>
      <c r="E338" s="135" t="s">
        <v>642</v>
      </c>
      <c r="F338" s="136" t="s">
        <v>27</v>
      </c>
      <c r="G338" s="137">
        <v>103.9</v>
      </c>
      <c r="H338" s="137">
        <v>24.29</v>
      </c>
      <c r="I338" s="43">
        <f t="shared" si="29"/>
        <v>30.483949999999997</v>
      </c>
      <c r="J338" s="138">
        <f>ROUND(G338*I338,2)</f>
        <v>3167.28</v>
      </c>
      <c r="K338" s="138"/>
      <c r="L338" s="49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</row>
    <row r="339" spans="1:257" ht="15" outlineLevel="1" x14ac:dyDescent="0.25">
      <c r="A339" s="38"/>
      <c r="B339" s="52" t="s">
        <v>643</v>
      </c>
      <c r="C339" s="134" t="s">
        <v>644</v>
      </c>
      <c r="D339" s="57" t="s">
        <v>25</v>
      </c>
      <c r="E339" s="135" t="s">
        <v>645</v>
      </c>
      <c r="F339" s="136" t="s">
        <v>27</v>
      </c>
      <c r="G339" s="137">
        <v>51.95</v>
      </c>
      <c r="H339" s="137">
        <v>272.7</v>
      </c>
      <c r="I339" s="43">
        <f t="shared" si="29"/>
        <v>342.23849999999993</v>
      </c>
      <c r="J339" s="138">
        <f>ROUND(G339*I339,2)</f>
        <v>17779.29</v>
      </c>
      <c r="K339" s="138"/>
      <c r="L339" s="4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</row>
    <row r="340" spans="1:257" ht="15" outlineLevel="1" x14ac:dyDescent="0.25">
      <c r="A340" s="38"/>
      <c r="B340" s="52"/>
      <c r="C340" s="57"/>
      <c r="D340" s="57"/>
      <c r="E340" s="140" t="s">
        <v>646</v>
      </c>
      <c r="F340" s="141"/>
      <c r="G340" s="142"/>
      <c r="H340" s="142"/>
      <c r="I340" s="43"/>
      <c r="J340" s="143">
        <f>SUM(J317:J339)</f>
        <v>30159.45</v>
      </c>
      <c r="K340" s="138"/>
      <c r="L340" s="49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</row>
    <row r="341" spans="1:257" ht="15" outlineLevel="1" x14ac:dyDescent="0.25">
      <c r="A341" s="38"/>
      <c r="B341" s="52">
        <v>23</v>
      </c>
      <c r="C341" s="57"/>
      <c r="D341" s="57"/>
      <c r="E341" s="53" t="s">
        <v>647</v>
      </c>
      <c r="F341" s="54"/>
      <c r="G341" s="55"/>
      <c r="H341" s="42"/>
      <c r="I341" s="43"/>
      <c r="J341" s="43"/>
      <c r="K341"/>
      <c r="L341" s="49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</row>
    <row r="342" spans="1:257" ht="20.100000000000001" customHeight="1" outlineLevel="1" x14ac:dyDescent="0.2">
      <c r="A342" s="38"/>
      <c r="B342" s="57" t="s">
        <v>648</v>
      </c>
      <c r="C342" s="144">
        <v>94990</v>
      </c>
      <c r="D342" s="57" t="s">
        <v>25</v>
      </c>
      <c r="E342" s="145" t="s">
        <v>649</v>
      </c>
      <c r="F342" s="54" t="s">
        <v>113</v>
      </c>
      <c r="G342" s="55">
        <v>6.3</v>
      </c>
      <c r="H342" s="42">
        <v>499.25</v>
      </c>
      <c r="I342" s="43">
        <f>H342*$J$8</f>
        <v>626.55874999999992</v>
      </c>
      <c r="J342" s="43">
        <f>I342*G342</f>
        <v>3947.3201249999993</v>
      </c>
      <c r="K342"/>
      <c r="L342" s="49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</row>
    <row r="343" spans="1:257" outlineLevel="1" x14ac:dyDescent="0.2">
      <c r="A343" s="38"/>
      <c r="B343" s="57" t="s">
        <v>650</v>
      </c>
      <c r="C343" s="144">
        <v>98504</v>
      </c>
      <c r="D343" s="57" t="s">
        <v>25</v>
      </c>
      <c r="E343" s="58" t="s">
        <v>651</v>
      </c>
      <c r="F343" s="54" t="s">
        <v>27</v>
      </c>
      <c r="G343" s="55">
        <v>595.73</v>
      </c>
      <c r="H343" s="42">
        <v>8.99</v>
      </c>
      <c r="I343" s="43">
        <f>H343*$J$8</f>
        <v>11.282449999999999</v>
      </c>
      <c r="J343" s="43">
        <f>I343*G343</f>
        <v>6721.2939385</v>
      </c>
      <c r="K343"/>
      <c r="L343" s="49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</row>
    <row r="344" spans="1:257" ht="25.9" customHeight="1" outlineLevel="1" x14ac:dyDescent="0.2">
      <c r="A344" s="38"/>
      <c r="B344" s="57" t="s">
        <v>652</v>
      </c>
      <c r="C344" s="57" t="s">
        <v>653</v>
      </c>
      <c r="D344" s="57" t="s">
        <v>60</v>
      </c>
      <c r="E344" s="58" t="s">
        <v>654</v>
      </c>
      <c r="F344" s="54" t="s">
        <v>27</v>
      </c>
      <c r="G344" s="55">
        <f>43.24+3.5</f>
        <v>46.74</v>
      </c>
      <c r="H344" s="42">
        <v>54.91</v>
      </c>
      <c r="I344" s="43">
        <f>H344*$J$8</f>
        <v>68.912049999999994</v>
      </c>
      <c r="J344" s="43">
        <f>G344*I344</f>
        <v>3220.9492169999999</v>
      </c>
      <c r="K344"/>
      <c r="L344" s="49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</row>
    <row r="345" spans="1:257" ht="21.2" customHeight="1" outlineLevel="1" x14ac:dyDescent="0.25">
      <c r="A345" s="38"/>
      <c r="B345" s="52"/>
      <c r="C345" s="57"/>
      <c r="D345" s="57"/>
      <c r="E345" s="53" t="s">
        <v>655</v>
      </c>
      <c r="F345" s="54"/>
      <c r="G345" s="55"/>
      <c r="H345" s="42"/>
      <c r="I345" s="43"/>
      <c r="J345" s="43"/>
      <c r="K345"/>
      <c r="L345" s="49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</row>
    <row r="346" spans="1:257" ht="29.85" customHeight="1" outlineLevel="1" x14ac:dyDescent="0.2">
      <c r="A346" s="38"/>
      <c r="B346" s="57" t="s">
        <v>656</v>
      </c>
      <c r="C346" s="57">
        <v>240228</v>
      </c>
      <c r="D346" s="57" t="s">
        <v>60</v>
      </c>
      <c r="E346" s="58" t="s">
        <v>657</v>
      </c>
      <c r="F346" s="54" t="s">
        <v>27</v>
      </c>
      <c r="G346" s="55">
        <v>5.16</v>
      </c>
      <c r="H346" s="42">
        <v>505.67</v>
      </c>
      <c r="I346" s="43">
        <f>H346*$J$8</f>
        <v>634.61584999999991</v>
      </c>
      <c r="J346" s="43">
        <f>G346*I346</f>
        <v>3274.6177859999998</v>
      </c>
      <c r="K346"/>
      <c r="L346" s="49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</row>
    <row r="347" spans="1:257" ht="30" customHeight="1" outlineLevel="1" x14ac:dyDescent="0.2">
      <c r="A347" s="38"/>
      <c r="B347" s="57" t="s">
        <v>658</v>
      </c>
      <c r="C347" s="57">
        <v>240228</v>
      </c>
      <c r="D347" s="57" t="s">
        <v>60</v>
      </c>
      <c r="E347" s="58" t="s">
        <v>659</v>
      </c>
      <c r="F347" s="54" t="s">
        <v>27</v>
      </c>
      <c r="G347" s="55">
        <v>4.2</v>
      </c>
      <c r="H347" s="42">
        <v>505.67</v>
      </c>
      <c r="I347" s="43">
        <f>H347*$J$8</f>
        <v>634.61584999999991</v>
      </c>
      <c r="J347" s="43">
        <f>G347*I347</f>
        <v>2665.3865699999997</v>
      </c>
      <c r="K347"/>
      <c r="L347" s="49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</row>
    <row r="348" spans="1:257" ht="25.15" customHeight="1" outlineLevel="1" x14ac:dyDescent="0.2">
      <c r="A348" s="38"/>
      <c r="B348" s="57" t="s">
        <v>660</v>
      </c>
      <c r="C348" s="57">
        <v>240228</v>
      </c>
      <c r="D348" s="57" t="s">
        <v>60</v>
      </c>
      <c r="E348" s="58" t="s">
        <v>661</v>
      </c>
      <c r="F348" s="54" t="s">
        <v>27</v>
      </c>
      <c r="G348" s="55">
        <v>6.88</v>
      </c>
      <c r="H348" s="42">
        <v>505.67</v>
      </c>
      <c r="I348" s="43">
        <f>H348*$J$8</f>
        <v>634.61584999999991</v>
      </c>
      <c r="J348" s="43">
        <f>G348*I348</f>
        <v>4366.1570479999991</v>
      </c>
      <c r="K348"/>
      <c r="L348" s="49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</row>
    <row r="349" spans="1:257" outlineLevel="1" x14ac:dyDescent="0.2">
      <c r="A349" s="38"/>
      <c r="B349" s="57"/>
      <c r="C349" s="57"/>
      <c r="D349" s="57"/>
      <c r="E349" s="58"/>
      <c r="F349" s="54"/>
      <c r="G349" s="55"/>
      <c r="H349" s="42"/>
      <c r="I349" s="43"/>
      <c r="J349" s="43"/>
      <c r="K349"/>
      <c r="L349" s="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</row>
    <row r="350" spans="1:257" ht="12" customHeight="1" x14ac:dyDescent="0.2">
      <c r="A350" s="38"/>
      <c r="B350" s="2" t="s">
        <v>662</v>
      </c>
      <c r="C350" s="2"/>
      <c r="D350" s="2"/>
      <c r="E350" s="2"/>
      <c r="F350" s="51"/>
      <c r="G350" s="70"/>
      <c r="H350" s="42"/>
      <c r="I350" s="118"/>
      <c r="J350" s="72">
        <f>SUM(J342:J349)</f>
        <v>24195.724684499997</v>
      </c>
      <c r="K350"/>
      <c r="L350" s="49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</row>
    <row r="351" spans="1:257" ht="15" x14ac:dyDescent="0.25">
      <c r="A351" s="38"/>
      <c r="B351" s="44" t="s">
        <v>663</v>
      </c>
      <c r="C351" s="44"/>
      <c r="D351" s="44"/>
      <c r="E351" s="45" t="s">
        <v>664</v>
      </c>
      <c r="F351" s="45"/>
      <c r="G351" s="46"/>
      <c r="H351" s="47"/>
      <c r="I351" s="48"/>
      <c r="J351" s="48"/>
      <c r="K351"/>
      <c r="L351" s="49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</row>
    <row r="352" spans="1:257" outlineLevel="1" x14ac:dyDescent="0.2">
      <c r="A352" s="38"/>
      <c r="B352" s="57" t="s">
        <v>663</v>
      </c>
      <c r="C352" s="134" t="s">
        <v>665</v>
      </c>
      <c r="D352" s="134" t="s">
        <v>60</v>
      </c>
      <c r="E352" s="58" t="s">
        <v>666</v>
      </c>
      <c r="F352" s="38" t="s">
        <v>667</v>
      </c>
      <c r="G352" s="41">
        <v>1</v>
      </c>
      <c r="H352" s="42">
        <v>3142.91</v>
      </c>
      <c r="I352" s="43">
        <f>H352*$J$8</f>
        <v>3944.3520499999995</v>
      </c>
      <c r="J352" s="43">
        <f>G352*I352</f>
        <v>3944.3520499999995</v>
      </c>
      <c r="K352"/>
      <c r="L352" s="49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</row>
    <row r="353" spans="1:257" ht="12.75" customHeight="1" outlineLevel="1" x14ac:dyDescent="0.2">
      <c r="A353" s="38"/>
      <c r="B353" s="2" t="s">
        <v>668</v>
      </c>
      <c r="C353" s="2"/>
      <c r="D353" s="2"/>
      <c r="E353" s="2"/>
      <c r="F353" s="69"/>
      <c r="G353" s="70"/>
      <c r="H353" s="71"/>
      <c r="I353" s="72"/>
      <c r="J353" s="72">
        <f>SUM(J352:J352)</f>
        <v>3944.3520499999995</v>
      </c>
      <c r="K353"/>
      <c r="L353" s="49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</row>
    <row r="354" spans="1:257" x14ac:dyDescent="0.2">
      <c r="A354" s="38"/>
      <c r="B354" s="57"/>
      <c r="C354" s="57"/>
      <c r="D354" s="57"/>
      <c r="E354" s="58"/>
      <c r="F354" s="54"/>
      <c r="G354" s="55"/>
      <c r="H354" s="68"/>
      <c r="I354" s="56"/>
      <c r="J354" s="56"/>
      <c r="K354"/>
      <c r="L354" s="49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</row>
    <row r="355" spans="1:257" ht="15" x14ac:dyDescent="0.25">
      <c r="A355" s="38"/>
      <c r="B355" s="44">
        <v>25</v>
      </c>
      <c r="C355" s="44"/>
      <c r="D355" s="44"/>
      <c r="E355" s="45" t="s">
        <v>669</v>
      </c>
      <c r="F355" s="45"/>
      <c r="G355" s="46"/>
      <c r="H355" s="47"/>
      <c r="I355" s="48"/>
      <c r="J355" s="48"/>
      <c r="K355"/>
      <c r="L355" s="49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</row>
    <row r="356" spans="1:257" outlineLevel="1" x14ac:dyDescent="0.2">
      <c r="A356" s="38"/>
      <c r="B356" s="57" t="s">
        <v>670</v>
      </c>
      <c r="C356" s="57">
        <v>9537</v>
      </c>
      <c r="D356" s="57" t="s">
        <v>25</v>
      </c>
      <c r="E356" s="146" t="s">
        <v>671</v>
      </c>
      <c r="F356" s="54" t="s">
        <v>27</v>
      </c>
      <c r="G356" s="55">
        <v>564.5</v>
      </c>
      <c r="H356" s="42">
        <v>2.5499999999999998</v>
      </c>
      <c r="I356" s="43">
        <f>H356*$J$8</f>
        <v>3.2002499999999996</v>
      </c>
      <c r="J356" s="43">
        <f>G356*I356</f>
        <v>1806.5411249999997</v>
      </c>
      <c r="K356"/>
      <c r="L356" s="49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</row>
    <row r="357" spans="1:257" ht="12.75" customHeight="1" outlineLevel="1" x14ac:dyDescent="0.2">
      <c r="A357" s="38"/>
      <c r="B357" s="2" t="s">
        <v>672</v>
      </c>
      <c r="C357" s="2"/>
      <c r="D357" s="2"/>
      <c r="E357" s="2"/>
      <c r="F357" s="69"/>
      <c r="G357" s="70"/>
      <c r="H357" s="71"/>
      <c r="I357" s="72"/>
      <c r="J357" s="72">
        <f>SUM(J356)</f>
        <v>1806.5411249999997</v>
      </c>
      <c r="K357"/>
      <c r="L357" s="49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</row>
    <row r="358" spans="1:257" x14ac:dyDescent="0.2">
      <c r="A358" s="147"/>
      <c r="B358" s="148"/>
      <c r="C358" s="148"/>
      <c r="D358" s="148"/>
      <c r="E358" s="149"/>
      <c r="F358" s="147"/>
      <c r="G358" s="150"/>
      <c r="H358" s="151"/>
      <c r="I358" s="152"/>
      <c r="J358" s="152"/>
      <c r="K358"/>
      <c r="L358" s="49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</row>
    <row r="359" spans="1:257" ht="15" x14ac:dyDescent="0.25">
      <c r="A359" s="153"/>
      <c r="B359" s="154" t="s">
        <v>673</v>
      </c>
      <c r="C359" s="155"/>
      <c r="D359" s="155"/>
      <c r="E359" s="156"/>
      <c r="F359" s="156"/>
      <c r="G359" s="157"/>
      <c r="H359" s="158"/>
      <c r="I359" s="159"/>
      <c r="J359" s="48">
        <f>J357+J353+J350+J340+J290+J279+J268+J252+J246+J218+J202+J162+J89+J81+J75+J64+J57+J49+J26+J18</f>
        <v>596077.44480623014</v>
      </c>
      <c r="K359"/>
      <c r="L359" s="4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</row>
    <row r="360" spans="1:257" ht="15" x14ac:dyDescent="0.25">
      <c r="A360"/>
      <c r="B360"/>
      <c r="C360"/>
      <c r="D360" s="160"/>
      <c r="E360" s="161"/>
      <c r="F360" s="20"/>
      <c r="G360"/>
      <c r="H360"/>
      <c r="I360"/>
      <c r="J360" s="162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</row>
    <row r="361" spans="1:257" x14ac:dyDescent="0.2">
      <c r="A361"/>
      <c r="B361"/>
      <c r="C361"/>
      <c r="D361" s="160"/>
      <c r="E361" s="161"/>
      <c r="F361" s="20"/>
      <c r="G361"/>
      <c r="H361"/>
      <c r="I361" s="163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</row>
    <row r="362" spans="1:257" s="172" customFormat="1" ht="18" x14ac:dyDescent="0.2">
      <c r="A362" s="164"/>
      <c r="B362" s="165"/>
      <c r="C362" s="165"/>
      <c r="D362" s="166"/>
      <c r="E362" s="167" t="s">
        <v>674</v>
      </c>
      <c r="F362" s="168"/>
      <c r="G362" s="169"/>
      <c r="H362" s="1"/>
      <c r="I362" s="1"/>
      <c r="J362" s="170">
        <f>J359+J360</f>
        <v>596077.44480623014</v>
      </c>
      <c r="K362" s="171"/>
      <c r="L362" s="171"/>
      <c r="M362" s="171"/>
    </row>
    <row r="363" spans="1:257" x14ac:dyDescent="0.2">
      <c r="A363" s="173"/>
      <c r="B363" s="174"/>
      <c r="C363" s="174"/>
      <c r="D363" s="160"/>
      <c r="E363" s="161"/>
      <c r="F363" s="20"/>
      <c r="G363" s="175"/>
      <c r="H363"/>
      <c r="I363" s="176"/>
      <c r="J363" s="177"/>
      <c r="K363" s="171"/>
      <c r="L363" s="171"/>
      <c r="M363" s="171"/>
    </row>
    <row r="364" spans="1:257" x14ac:dyDescent="0.2">
      <c r="D364" s="160"/>
      <c r="E364" s="161"/>
      <c r="F364" s="20"/>
      <c r="H364" s="178"/>
      <c r="I364" s="179"/>
      <c r="J364" s="180"/>
    </row>
    <row r="365" spans="1:257" x14ac:dyDescent="0.2">
      <c r="D365" s="160"/>
      <c r="E365" s="161"/>
      <c r="F365" s="20"/>
      <c r="H365" s="178"/>
      <c r="I365" s="179"/>
      <c r="J365" s="181"/>
    </row>
    <row r="366" spans="1:257" x14ac:dyDescent="0.2">
      <c r="H366" s="178"/>
      <c r="I366" s="181"/>
      <c r="J366" s="181"/>
    </row>
    <row r="367" spans="1:257" x14ac:dyDescent="0.2">
      <c r="H367" s="178"/>
      <c r="I367" s="182"/>
      <c r="J367" s="181"/>
    </row>
  </sheetData>
  <mergeCells count="22">
    <mergeCell ref="B357:E357"/>
    <mergeCell ref="H362:I362"/>
    <mergeCell ref="B268:E268"/>
    <mergeCell ref="B279:E279"/>
    <mergeCell ref="B290:E290"/>
    <mergeCell ref="B350:E350"/>
    <mergeCell ref="B353:E353"/>
    <mergeCell ref="B162:E162"/>
    <mergeCell ref="B202:E202"/>
    <mergeCell ref="B218:E218"/>
    <mergeCell ref="B246:E246"/>
    <mergeCell ref="B252:E252"/>
    <mergeCell ref="B57:E57"/>
    <mergeCell ref="B64:E64"/>
    <mergeCell ref="B75:E75"/>
    <mergeCell ref="B81:E81"/>
    <mergeCell ref="B89:E89"/>
    <mergeCell ref="A1:J3"/>
    <mergeCell ref="G7:H7"/>
    <mergeCell ref="E18:H18"/>
    <mergeCell ref="B26:E26"/>
    <mergeCell ref="B49:E49"/>
  </mergeCells>
  <printOptions horizontalCentered="1"/>
  <pageMargins left="0.39374999999999999" right="0.39374999999999999" top="1.2208333333333301" bottom="0.51180555555555496" header="0.39374999999999999" footer="0.39374999999999999"/>
  <pageSetup paperSize="9" firstPageNumber="0" orientation="portrait" horizontalDpi="0" verticalDpi="0" r:id="rId1"/>
  <headerFooter>
    <oddHeader>&amp;CMinistério da Educação
Fundo Nacional de Desenvolvimento da Educação
Coordenação Geral de Infra-Estrutura - CGEST
Planilha Orçamentária - Projeto Padrão Tipo C</oddHeader>
    <oddFooter>&amp;CPágina &amp;P de &amp;N</oddFooter>
  </headerFooter>
  <rowBreaks count="3" manualBreakCount="3">
    <brk id="189" max="16383" man="1"/>
    <brk id="220" max="16383" man="1"/>
    <brk id="2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Plan Geral  C </vt:lpstr>
      <vt:lpstr>_FiltrarBancodeDados</vt:lpstr>
      <vt:lpstr>'Plan Geral  C '!Area_de_impressao</vt:lpstr>
      <vt:lpstr>Area_de_impressao</vt:lpstr>
      <vt:lpstr>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Recurso Humanos</cp:lastModifiedBy>
  <cp:revision>7</cp:revision>
  <cp:lastPrinted>2020-02-10T18:26:09Z</cp:lastPrinted>
  <dcterms:created xsi:type="dcterms:W3CDTF">2012-10-15T18:57:41Z</dcterms:created>
  <dcterms:modified xsi:type="dcterms:W3CDTF">2020-02-27T17:13:40Z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